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chi\Downloads\112直升先修數學教材\"/>
    </mc:Choice>
  </mc:AlternateContent>
  <xr:revisionPtr revIDLastSave="0" documentId="13_ncr:1_{D0E2834E-4D7A-42BB-BDB8-F6307D7D9D0F}" xr6:coauthVersionLast="47" xr6:coauthVersionMax="47" xr10:uidLastSave="{00000000-0000-0000-0000-000000000000}"/>
  <bookViews>
    <workbookView xWindow="-108" yWindow="-108" windowWidth="23256" windowHeight="12576" xr2:uid="{ED33F095-6B5C-4302-A939-ADFEE597D3D9}"/>
  </bookViews>
  <sheets>
    <sheet name="結果2" sheetId="6" r:id="rId1"/>
  </sheets>
  <definedNames>
    <definedName name="_xlnm._FilterDatabase" localSheetId="0" hidden="1">結果2!$A$1:$L$1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6" l="1" a="1"/>
  <c r="J18" i="6" s="1"/>
  <c r="I18" i="6"/>
  <c r="H18" i="6" a="1"/>
  <c r="H18" i="6" s="1"/>
  <c r="G18" i="6"/>
  <c r="J8" i="6" a="1"/>
  <c r="J8" i="6" s="1"/>
  <c r="I8" i="6"/>
  <c r="H8" i="6" a="1"/>
  <c r="H8" i="6" s="1"/>
  <c r="G8" i="6"/>
  <c r="J20" i="6" a="1"/>
  <c r="J20" i="6" s="1"/>
  <c r="I20" i="6"/>
  <c r="H20" i="6" a="1"/>
  <c r="H20" i="6" s="1"/>
  <c r="G20" i="6"/>
  <c r="J2" i="6" a="1"/>
  <c r="J2" i="6" s="1"/>
  <c r="I2" i="6"/>
  <c r="H2" i="6" a="1"/>
  <c r="H2" i="6" s="1"/>
  <c r="G2" i="6"/>
  <c r="J11" i="6" a="1"/>
  <c r="J11" i="6" s="1"/>
  <c r="I11" i="6"/>
  <c r="H11" i="6" a="1"/>
  <c r="H11" i="6" s="1"/>
  <c r="G11" i="6"/>
  <c r="J13" i="6" a="1"/>
  <c r="J13" i="6" s="1"/>
  <c r="I13" i="6"/>
  <c r="H13" i="6" a="1"/>
  <c r="H13" i="6" s="1"/>
  <c r="G13" i="6"/>
  <c r="J5" i="6" a="1"/>
  <c r="J5" i="6" s="1"/>
  <c r="I5" i="6"/>
  <c r="H5" i="6" a="1"/>
  <c r="H5" i="6" s="1"/>
  <c r="G5" i="6"/>
  <c r="J3" i="6" a="1"/>
  <c r="J3" i="6" s="1"/>
  <c r="I3" i="6"/>
  <c r="H3" i="6" a="1"/>
  <c r="H3" i="6" s="1"/>
  <c r="G3" i="6"/>
  <c r="J14" i="6" a="1"/>
  <c r="J14" i="6" s="1"/>
  <c r="I14" i="6"/>
  <c r="H14" i="6" a="1"/>
  <c r="H14" i="6" s="1"/>
  <c r="G14" i="6"/>
  <c r="J4" i="6" a="1"/>
  <c r="J4" i="6" s="1"/>
  <c r="I4" i="6"/>
  <c r="H4" i="6" a="1"/>
  <c r="H4" i="6" s="1"/>
  <c r="G4" i="6"/>
  <c r="J19" i="6" a="1"/>
  <c r="J19" i="6" s="1"/>
  <c r="I19" i="6"/>
  <c r="H19" i="6" a="1"/>
  <c r="H19" i="6" s="1"/>
  <c r="G19" i="6"/>
  <c r="J10" i="6" a="1"/>
  <c r="J10" i="6" s="1"/>
  <c r="I10" i="6"/>
  <c r="H10" i="6" a="1"/>
  <c r="H10" i="6" s="1"/>
  <c r="G10" i="6"/>
  <c r="K10" i="6" s="1"/>
  <c r="J7" i="6" a="1"/>
  <c r="J7" i="6" s="1"/>
  <c r="I7" i="6"/>
  <c r="H7" i="6" a="1"/>
  <c r="H7" i="6" s="1"/>
  <c r="G7" i="6"/>
  <c r="J16" i="6" a="1"/>
  <c r="J16" i="6" s="1"/>
  <c r="I16" i="6"/>
  <c r="H16" i="6" a="1"/>
  <c r="H16" i="6" s="1"/>
  <c r="G16" i="6"/>
  <c r="K16" i="6" s="1"/>
  <c r="J9" i="6" a="1"/>
  <c r="J9" i="6" s="1"/>
  <c r="I9" i="6"/>
  <c r="H9" i="6" a="1"/>
  <c r="H9" i="6" s="1"/>
  <c r="G9" i="6"/>
  <c r="J6" i="6" a="1"/>
  <c r="J6" i="6" s="1"/>
  <c r="I6" i="6"/>
  <c r="H6" i="6" a="1"/>
  <c r="H6" i="6" s="1"/>
  <c r="G6" i="6"/>
  <c r="K6" i="6" s="1"/>
  <c r="J12" i="6" a="1"/>
  <c r="J12" i="6" s="1"/>
  <c r="I12" i="6"/>
  <c r="H12" i="6" a="1"/>
  <c r="H12" i="6" s="1"/>
  <c r="G12" i="6"/>
  <c r="J17" i="6" a="1"/>
  <c r="J17" i="6" s="1"/>
  <c r="I17" i="6"/>
  <c r="H17" i="6" a="1"/>
  <c r="H17" i="6" s="1"/>
  <c r="G17" i="6"/>
  <c r="K17" i="6" s="1"/>
  <c r="J15" i="6" a="1"/>
  <c r="J15" i="6" s="1"/>
  <c r="I15" i="6"/>
  <c r="H15" i="6" a="1"/>
  <c r="H15" i="6" s="1"/>
  <c r="G15" i="6"/>
  <c r="J21" i="6" a="1"/>
  <c r="J21" i="6" s="1"/>
  <c r="I21" i="6"/>
  <c r="H21" i="6" a="1"/>
  <c r="H21" i="6" s="1"/>
  <c r="G21" i="6"/>
  <c r="K21" i="6" s="1"/>
  <c r="K4" i="6" l="1"/>
  <c r="K3" i="6"/>
  <c r="K13" i="6"/>
  <c r="K2" i="6"/>
  <c r="L6" i="6" s="1"/>
  <c r="K8" i="6"/>
  <c r="L8" i="6" s="1"/>
  <c r="K15" i="6"/>
  <c r="L21" i="6" s="1"/>
  <c r="K12" i="6"/>
  <c r="K9" i="6"/>
  <c r="K7" i="6"/>
  <c r="K19" i="6"/>
  <c r="L19" i="6" s="1"/>
  <c r="K14" i="6"/>
  <c r="L14" i="6" s="1"/>
  <c r="K5" i="6"/>
  <c r="L5" i="6" s="1"/>
  <c r="K11" i="6"/>
  <c r="L17" i="6" s="1"/>
  <c r="K20" i="6"/>
  <c r="L20" i="6" s="1"/>
  <c r="K18" i="6"/>
  <c r="L11" i="6"/>
  <c r="L13" i="6"/>
  <c r="L15" i="6" l="1"/>
  <c r="L4" i="6"/>
  <c r="L16" i="6"/>
  <c r="L10" i="6"/>
  <c r="L12" i="6"/>
  <c r="L3" i="6"/>
  <c r="L2" i="6"/>
  <c r="L7" i="6"/>
  <c r="L18" i="6"/>
  <c r="L9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<sst xmlns="http://schemas.openxmlformats.org/spreadsheetml/2006/main" count="32" uniqueCount="32">
  <si>
    <t>排名</t>
    <phoneticPr fontId="1" type="noConversion"/>
  </si>
  <si>
    <t>林園水母隊</t>
  </si>
  <si>
    <t>林園洋蔥隊</t>
  </si>
  <si>
    <t>林園石化隊</t>
  </si>
  <si>
    <t>大灣隊</t>
  </si>
  <si>
    <t>Bacon隊</t>
  </si>
  <si>
    <t>神奇飛碟隊</t>
  </si>
  <si>
    <t>勢不可擋隊</t>
  </si>
  <si>
    <t>雷霆萬鈞隊</t>
  </si>
  <si>
    <t>柏融是主力隊</t>
  </si>
  <si>
    <t>芽起來隊</t>
  </si>
  <si>
    <t>一個隊伍隊</t>
  </si>
  <si>
    <t>百米賽跑隊</t>
  </si>
  <si>
    <t>Ya!隊</t>
  </si>
  <si>
    <t>vivid BAD SQUAD隊</t>
  </si>
  <si>
    <t>顏值擔當隊</t>
  </si>
  <si>
    <t>無名氏隊</t>
  </si>
  <si>
    <t>1+1=3隊</t>
  </si>
  <si>
    <t>羅伯特隊</t>
  </si>
  <si>
    <t>風影隊</t>
  </si>
  <si>
    <t>e路暢通隊</t>
  </si>
  <si>
    <t>編號</t>
    <phoneticPr fontId="1" type="noConversion"/>
  </si>
  <si>
    <t>隊名</t>
    <phoneticPr fontId="1" type="noConversion"/>
  </si>
  <si>
    <t>第1回合時間</t>
    <phoneticPr fontId="1" type="noConversion"/>
  </si>
  <si>
    <t>第1回合分數</t>
    <phoneticPr fontId="1" type="noConversion"/>
  </si>
  <si>
    <t>第2回合分數</t>
  </si>
  <si>
    <t>最佳分數</t>
    <phoneticPr fontId="1" type="noConversion"/>
  </si>
  <si>
    <t>最佳分數時間</t>
    <phoneticPr fontId="1" type="noConversion"/>
  </si>
  <si>
    <t>輔助位</t>
    <phoneticPr fontId="1" type="noConversion"/>
  </si>
  <si>
    <t>第2回合時間</t>
    <phoneticPr fontId="1" type="noConversion"/>
  </si>
  <si>
    <t>次佳分數</t>
    <phoneticPr fontId="1" type="noConversion"/>
  </si>
  <si>
    <t>次佳分數時間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</si>
</sst>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rgb="FF000000"/>
      <name val="新細明體"/>
      <family val="1"/>
      <charset val="136"/>
      <scheme val="minor"/>
    </font>
    <font>
      <sz val="12"/>
      <color theme="1"/>
      <name val="源樣黑體 M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一般" xfId="0" builtinId="0"/>
    <cellStyle name="一般 2" xfId="1" xr:uid="{732ED154-010B-410B-85CB-D22BB580C1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59B55-482E-4240-824F-C650AB6DFB00}">
  <dimension ref="A1:L21"/>
  <sheetViews>
    <sheetView tabSelected="1" workbookViewId="0">
      <selection activeCell="D17" sqref="D17"/>
    </sheetView>
  </sheetViews>
  <sheetFormatPr defaultRowHeight="16.2" x14ac:dyDescent="0.3"/>
  <cols>
    <col min="1" max="1" width="6.77734375" customWidth="1"/>
    <col min="2" max="2" width="20.77734375" customWidth="1"/>
    <col min="3" max="12" width="15.77734375" customWidth="1"/>
  </cols>
  <sheetData>
    <row r="1" spans="1:12" s="2" customFormat="1" ht="19.95" customHeight="1" x14ac:dyDescent="0.3">
      <c r="A1" s="1" t="s">
        <v>21</v>
      </c>
      <c r="B1" s="1" t="s">
        <v>22</v>
      </c>
      <c r="C1" s="1" t="s">
        <v>24</v>
      </c>
      <c r="D1" s="1" t="s">
        <v>23</v>
      </c>
      <c r="E1" s="1" t="s">
        <v>25</v>
      </c>
      <c r="F1" s="1" t="s">
        <v>29</v>
      </c>
      <c r="G1" s="1" t="s">
        <v>26</v>
      </c>
      <c r="H1" s="1" t="s">
        <v>27</v>
      </c>
      <c r="I1" s="1" t="s">
        <v>30</v>
      </c>
      <c r="J1" s="1" t="s">
        <v>31</v>
      </c>
      <c r="K1" s="1" t="s">
        <v>28</v>
      </c>
      <c r="L1" s="1" t="s">
        <v>0</v>
      </c>
    </row>
    <row r="2" spans="1:12" s="2" customFormat="1" ht="19.95" customHeight="1" x14ac:dyDescent="0.3">
      <c r="A2" s="1">
        <v>17</v>
      </c>
      <c r="B2" s="1" t="s">
        <v>14</v>
      </c>
      <c r="C2" s="1">
        <v>270</v>
      </c>
      <c r="D2" s="1">
        <v>26.87</v>
      </c>
      <c r="E2" s="1">
        <v>270</v>
      </c>
      <c r="F2" s="1">
        <v>25.95</v>
      </c>
      <c r="G2" s="1">
        <f t="shared" ref="G2:G21" si="0">MAX(C2,E2)</f>
        <v>270</v>
      </c>
      <c r="H2" s="1" cm="1">
        <f t="array" ref="H2">_xlfn.IFS(C2&gt;E2,D2,C2&lt;E2,F2,C2=E2,MIN(D2,F2))</f>
        <v>25.95</v>
      </c>
      <c r="I2" s="1">
        <f t="shared" ref="I2:I21" si="1">MIN(C2,E2)</f>
        <v>270</v>
      </c>
      <c r="J2" s="1" cm="1">
        <f t="array" ref="J2">_xlfn.IFS(C2&gt;E2,F2,C2&lt;E2,D2,C2=E2,MAX(D2,F2))</f>
        <v>26.87</v>
      </c>
      <c r="K2" s="1">
        <f t="shared" ref="K2:K21" si="2">G2+I2*(1/1000)+(1/H2)*(1/1000000)+(1/J2)*(1/1000000000)</f>
        <v>270.27000003857285</v>
      </c>
      <c r="L2" s="1">
        <f t="shared" ref="L2:L21" si="3">RANK(K2,$K$2:$K$21)</f>
        <v>1</v>
      </c>
    </row>
    <row r="3" spans="1:12" s="2" customFormat="1" ht="19.95" customHeight="1" x14ac:dyDescent="0.3">
      <c r="A3" s="1">
        <v>13</v>
      </c>
      <c r="B3" s="1" t="s">
        <v>10</v>
      </c>
      <c r="C3" s="1">
        <v>270</v>
      </c>
      <c r="D3" s="1">
        <v>31.1</v>
      </c>
      <c r="E3" s="1">
        <v>270</v>
      </c>
      <c r="F3" s="1">
        <v>29.54</v>
      </c>
      <c r="G3" s="1">
        <f t="shared" si="0"/>
        <v>270</v>
      </c>
      <c r="H3" s="1" cm="1">
        <f t="array" ref="H3">_xlfn.IFS(C3&gt;E3,D3,C3&lt;E3,F3,C3=E3,MIN(D3,F3))</f>
        <v>29.54</v>
      </c>
      <c r="I3" s="1">
        <f t="shared" si="1"/>
        <v>270</v>
      </c>
      <c r="J3" s="1" cm="1">
        <f t="array" ref="J3">_xlfn.IFS(C3&gt;E3,F3,C3&lt;E3,D3,C3=E3,MAX(D3,F3))</f>
        <v>31.1</v>
      </c>
      <c r="K3" s="1">
        <f t="shared" si="2"/>
        <v>270.27000003388457</v>
      </c>
      <c r="L3" s="1">
        <f t="shared" si="3"/>
        <v>2</v>
      </c>
    </row>
    <row r="4" spans="1:12" s="2" customFormat="1" ht="19.95" customHeight="1" x14ac:dyDescent="0.3">
      <c r="A4" s="1">
        <v>11</v>
      </c>
      <c r="B4" s="1" t="s">
        <v>8</v>
      </c>
      <c r="C4" s="1">
        <v>270</v>
      </c>
      <c r="D4" s="1">
        <v>22.6</v>
      </c>
      <c r="E4" s="1">
        <v>130</v>
      </c>
      <c r="F4" s="1">
        <v>9.31</v>
      </c>
      <c r="G4" s="1">
        <f t="shared" si="0"/>
        <v>270</v>
      </c>
      <c r="H4" s="1" cm="1">
        <f t="array" ref="H4">_xlfn.IFS(C4&gt;E4,D4,C4&lt;E4,F4,C4=E4,MIN(D4,F4))</f>
        <v>22.6</v>
      </c>
      <c r="I4" s="1">
        <f t="shared" si="1"/>
        <v>130</v>
      </c>
      <c r="J4" s="1" cm="1">
        <f t="array" ref="J4">_xlfn.IFS(C4&gt;E4,F4,C4&lt;E4,D4,C4=E4,MAX(D4,F4))</f>
        <v>9.31</v>
      </c>
      <c r="K4" s="1">
        <f t="shared" si="2"/>
        <v>270.1300000443552</v>
      </c>
      <c r="L4" s="1">
        <f t="shared" si="3"/>
        <v>3</v>
      </c>
    </row>
    <row r="5" spans="1:12" s="2" customFormat="1" ht="19.95" customHeight="1" x14ac:dyDescent="0.3">
      <c r="A5" s="1">
        <v>14</v>
      </c>
      <c r="B5" s="1" t="s">
        <v>11</v>
      </c>
      <c r="C5" s="1">
        <v>270</v>
      </c>
      <c r="D5" s="1">
        <v>21.59</v>
      </c>
      <c r="E5" s="1">
        <v>90</v>
      </c>
      <c r="F5" s="1">
        <v>7.04</v>
      </c>
      <c r="G5" s="1">
        <f t="shared" si="0"/>
        <v>270</v>
      </c>
      <c r="H5" s="1" cm="1">
        <f t="array" ref="H5">_xlfn.IFS(C5&gt;E5,D5,C5&lt;E5,F5,C5=E5,MIN(D5,F5))</f>
        <v>21.59</v>
      </c>
      <c r="I5" s="1">
        <f t="shared" si="1"/>
        <v>90</v>
      </c>
      <c r="J5" s="1" cm="1">
        <f t="array" ref="J5">_xlfn.IFS(C5&gt;E5,F5,C5&lt;E5,D5,C5=E5,MAX(D5,F5))</f>
        <v>7.04</v>
      </c>
      <c r="K5" s="1">
        <f t="shared" si="2"/>
        <v>270.09000004645975</v>
      </c>
      <c r="L5" s="1">
        <f t="shared" si="3"/>
        <v>4</v>
      </c>
    </row>
    <row r="6" spans="1:12" s="2" customFormat="1" ht="19.95" customHeight="1" x14ac:dyDescent="0.3">
      <c r="A6" s="1">
        <v>5</v>
      </c>
      <c r="B6" s="1" t="s">
        <v>18</v>
      </c>
      <c r="C6" s="1">
        <v>250</v>
      </c>
      <c r="D6" s="1">
        <v>32.68</v>
      </c>
      <c r="E6" s="1">
        <v>250</v>
      </c>
      <c r="F6" s="1">
        <v>32.049999999999997</v>
      </c>
      <c r="G6" s="1">
        <f t="shared" si="0"/>
        <v>250</v>
      </c>
      <c r="H6" s="1" cm="1">
        <f t="array" ref="H6">_xlfn.IFS(C6&gt;E6,D6,C6&lt;E6,F6,C6=E6,MIN(D6,F6))</f>
        <v>32.049999999999997</v>
      </c>
      <c r="I6" s="1">
        <f t="shared" si="1"/>
        <v>250</v>
      </c>
      <c r="J6" s="1" cm="1">
        <f t="array" ref="J6">_xlfn.IFS(C6&gt;E6,F6,C6&lt;E6,D6,C6=E6,MAX(D6,F6))</f>
        <v>32.68</v>
      </c>
      <c r="K6" s="1">
        <f t="shared" si="2"/>
        <v>250.25000003123185</v>
      </c>
      <c r="L6" s="1">
        <f t="shared" si="3"/>
        <v>5</v>
      </c>
    </row>
    <row r="7" spans="1:12" s="2" customFormat="1" ht="19.95" customHeight="1" x14ac:dyDescent="0.3">
      <c r="A7" s="1">
        <v>8</v>
      </c>
      <c r="B7" s="1" t="s">
        <v>5</v>
      </c>
      <c r="C7" s="1">
        <v>130</v>
      </c>
      <c r="D7" s="1">
        <v>12.87</v>
      </c>
      <c r="E7" s="1">
        <v>250</v>
      </c>
      <c r="F7" s="1">
        <v>28.17</v>
      </c>
      <c r="G7" s="1">
        <f t="shared" si="0"/>
        <v>250</v>
      </c>
      <c r="H7" s="1" cm="1">
        <f t="array" ref="H7">_xlfn.IFS(C7&gt;E7,D7,C7&lt;E7,F7,C7=E7,MIN(D7,F7))</f>
        <v>28.17</v>
      </c>
      <c r="I7" s="1">
        <f t="shared" si="1"/>
        <v>130</v>
      </c>
      <c r="J7" s="1" cm="1">
        <f t="array" ref="J7">_xlfn.IFS(C7&gt;E7,F7,C7&lt;E7,D7,C7=E7,MAX(D7,F7))</f>
        <v>12.87</v>
      </c>
      <c r="K7" s="1">
        <f t="shared" si="2"/>
        <v>250.13000003557644</v>
      </c>
      <c r="L7" s="1">
        <f t="shared" si="3"/>
        <v>6</v>
      </c>
    </row>
    <row r="8" spans="1:12" s="2" customFormat="1" ht="19.95" customHeight="1" x14ac:dyDescent="0.3">
      <c r="A8" s="1">
        <v>19</v>
      </c>
      <c r="B8" s="1" t="s">
        <v>16</v>
      </c>
      <c r="C8" s="1">
        <v>160</v>
      </c>
      <c r="D8" s="1">
        <v>15.56</v>
      </c>
      <c r="E8" s="1">
        <v>50</v>
      </c>
      <c r="F8" s="1">
        <v>3.67</v>
      </c>
      <c r="G8" s="1">
        <f t="shared" si="0"/>
        <v>160</v>
      </c>
      <c r="H8" s="1" cm="1">
        <f t="array" ref="H8">_xlfn.IFS(C8&gt;E8,D8,C8&lt;E8,F8,C8=E8,MIN(D8,F8))</f>
        <v>15.56</v>
      </c>
      <c r="I8" s="1">
        <f t="shared" si="1"/>
        <v>50</v>
      </c>
      <c r="J8" s="1" cm="1">
        <f t="array" ref="J8">_xlfn.IFS(C8&gt;E8,F8,C8&lt;E8,D8,C8=E8,MAX(D8,F8))</f>
        <v>3.67</v>
      </c>
      <c r="K8" s="1">
        <f t="shared" si="2"/>
        <v>160.05000006453983</v>
      </c>
      <c r="L8" s="1">
        <f t="shared" si="3"/>
        <v>7</v>
      </c>
    </row>
    <row r="9" spans="1:12" s="2" customFormat="1" ht="19.95" customHeight="1" x14ac:dyDescent="0.3">
      <c r="A9" s="1">
        <v>6</v>
      </c>
      <c r="B9" s="1" t="s">
        <v>19</v>
      </c>
      <c r="C9" s="1">
        <v>150</v>
      </c>
      <c r="D9" s="1">
        <v>17.989999999999998</v>
      </c>
      <c r="E9" s="1">
        <v>90</v>
      </c>
      <c r="F9" s="1">
        <v>10.11</v>
      </c>
      <c r="G9" s="1">
        <f t="shared" si="0"/>
        <v>150</v>
      </c>
      <c r="H9" s="1" cm="1">
        <f t="array" ref="H9">_xlfn.IFS(C9&gt;E9,D9,C9&lt;E9,F9,C9=E9,MIN(D9,F9))</f>
        <v>17.989999999999998</v>
      </c>
      <c r="I9" s="1">
        <f t="shared" si="1"/>
        <v>90</v>
      </c>
      <c r="J9" s="1" cm="1">
        <f t="array" ref="J9">_xlfn.IFS(C9&gt;E9,F9,C9&lt;E9,D9,C9=E9,MAX(D9,F9))</f>
        <v>10.11</v>
      </c>
      <c r="K9" s="1">
        <f t="shared" si="2"/>
        <v>150.09000005568535</v>
      </c>
      <c r="L9" s="1">
        <f t="shared" si="3"/>
        <v>8</v>
      </c>
    </row>
    <row r="10" spans="1:12" s="2" customFormat="1" ht="19.95" customHeight="1" x14ac:dyDescent="0.3">
      <c r="A10" s="1">
        <v>9</v>
      </c>
      <c r="B10" s="1" t="s">
        <v>6</v>
      </c>
      <c r="C10" s="1">
        <v>120</v>
      </c>
      <c r="D10" s="1">
        <v>13.24</v>
      </c>
      <c r="E10" s="1">
        <v>130</v>
      </c>
      <c r="F10" s="1">
        <v>12.67</v>
      </c>
      <c r="G10" s="1">
        <f t="shared" si="0"/>
        <v>130</v>
      </c>
      <c r="H10" s="1" cm="1">
        <f t="array" ref="H10">_xlfn.IFS(C10&gt;E10,D10,C10&lt;E10,F10,C10=E10,MIN(D10,F10))</f>
        <v>12.67</v>
      </c>
      <c r="I10" s="1">
        <f t="shared" si="1"/>
        <v>120</v>
      </c>
      <c r="J10" s="1" cm="1">
        <f t="array" ref="J10">_xlfn.IFS(C10&gt;E10,F10,C10&lt;E10,D10,C10=E10,MAX(D10,F10))</f>
        <v>13.24</v>
      </c>
      <c r="K10" s="1">
        <f t="shared" si="2"/>
        <v>130.12000007900212</v>
      </c>
      <c r="L10" s="1">
        <f t="shared" si="3"/>
        <v>9</v>
      </c>
    </row>
    <row r="11" spans="1:12" s="2" customFormat="1" ht="19.95" customHeight="1" x14ac:dyDescent="0.3">
      <c r="A11" s="1">
        <v>16</v>
      </c>
      <c r="B11" s="1" t="s">
        <v>13</v>
      </c>
      <c r="C11" s="1">
        <v>110</v>
      </c>
      <c r="D11" s="1">
        <v>10.83</v>
      </c>
      <c r="E11" s="1">
        <v>130</v>
      </c>
      <c r="F11" s="1">
        <v>11.85</v>
      </c>
      <c r="G11" s="1">
        <f t="shared" si="0"/>
        <v>130</v>
      </c>
      <c r="H11" s="1" cm="1">
        <f t="array" ref="H11">_xlfn.IFS(C11&gt;E11,D11,C11&lt;E11,F11,C11=E11,MIN(D11,F11))</f>
        <v>11.85</v>
      </c>
      <c r="I11" s="1">
        <f t="shared" si="1"/>
        <v>110</v>
      </c>
      <c r="J11" s="1" cm="1">
        <f t="array" ref="J11">_xlfn.IFS(C11&gt;E11,F11,C11&lt;E11,D11,C11=E11,MAX(D11,F11))</f>
        <v>10.83</v>
      </c>
      <c r="K11" s="1">
        <f t="shared" si="2"/>
        <v>130.11000008448053</v>
      </c>
      <c r="L11" s="1">
        <f t="shared" si="3"/>
        <v>10</v>
      </c>
    </row>
    <row r="12" spans="1:12" s="2" customFormat="1" ht="19.95" customHeight="1" x14ac:dyDescent="0.3">
      <c r="A12" s="1">
        <v>4</v>
      </c>
      <c r="B12" s="1" t="s">
        <v>4</v>
      </c>
      <c r="C12" s="1">
        <v>70</v>
      </c>
      <c r="D12" s="1">
        <v>6.84</v>
      </c>
      <c r="E12" s="1">
        <v>110</v>
      </c>
      <c r="F12" s="1">
        <v>11.68</v>
      </c>
      <c r="G12" s="1">
        <f t="shared" si="0"/>
        <v>110</v>
      </c>
      <c r="H12" s="1" cm="1">
        <f t="array" ref="H12">_xlfn.IFS(C12&gt;E12,D12,C12&lt;E12,F12,C12=E12,MIN(D12,F12))</f>
        <v>11.68</v>
      </c>
      <c r="I12" s="1">
        <f t="shared" si="1"/>
        <v>70</v>
      </c>
      <c r="J12" s="1" cm="1">
        <f t="array" ref="J12">_xlfn.IFS(C12&gt;E12,F12,C12&lt;E12,D12,C12=E12,MAX(D12,F12))</f>
        <v>6.84</v>
      </c>
      <c r="K12" s="1">
        <f t="shared" si="2"/>
        <v>110.07000008576263</v>
      </c>
      <c r="L12" s="1">
        <f t="shared" si="3"/>
        <v>11</v>
      </c>
    </row>
    <row r="13" spans="1:12" s="2" customFormat="1" ht="19.95" customHeight="1" x14ac:dyDescent="0.3">
      <c r="A13" s="1">
        <v>15</v>
      </c>
      <c r="B13" s="1" t="s">
        <v>12</v>
      </c>
      <c r="C13" s="1">
        <v>50</v>
      </c>
      <c r="D13" s="1">
        <v>3.47</v>
      </c>
      <c r="E13" s="1">
        <v>100</v>
      </c>
      <c r="F13" s="1">
        <v>9.25</v>
      </c>
      <c r="G13" s="1">
        <f t="shared" si="0"/>
        <v>100</v>
      </c>
      <c r="H13" s="1" cm="1">
        <f t="array" ref="H13">_xlfn.IFS(C13&gt;E13,D13,C13&lt;E13,F13,C13=E13,MIN(D13,F13))</f>
        <v>9.25</v>
      </c>
      <c r="I13" s="1">
        <f t="shared" si="1"/>
        <v>50</v>
      </c>
      <c r="J13" s="1" cm="1">
        <f t="array" ref="J13">_xlfn.IFS(C13&gt;E13,F13,C13&lt;E13,D13,C13=E13,MAX(D13,F13))</f>
        <v>3.47</v>
      </c>
      <c r="K13" s="1">
        <f t="shared" si="2"/>
        <v>100.05000010839629</v>
      </c>
      <c r="L13" s="1">
        <f t="shared" si="3"/>
        <v>12</v>
      </c>
    </row>
    <row r="14" spans="1:12" s="2" customFormat="1" ht="19.95" customHeight="1" x14ac:dyDescent="0.3">
      <c r="A14" s="1">
        <v>12</v>
      </c>
      <c r="B14" s="1" t="s">
        <v>9</v>
      </c>
      <c r="C14" s="1">
        <v>90</v>
      </c>
      <c r="D14" s="1">
        <v>11.04</v>
      </c>
      <c r="E14" s="1">
        <v>90</v>
      </c>
      <c r="F14" s="1">
        <v>11.67</v>
      </c>
      <c r="G14" s="1">
        <f t="shared" si="0"/>
        <v>90</v>
      </c>
      <c r="H14" s="1" cm="1">
        <f t="array" ref="H14">_xlfn.IFS(C14&gt;E14,D14,C14&lt;E14,F14,C14=E14,MIN(D14,F14))</f>
        <v>11.04</v>
      </c>
      <c r="I14" s="1">
        <f t="shared" si="1"/>
        <v>90</v>
      </c>
      <c r="J14" s="1" cm="1">
        <f t="array" ref="J14">_xlfn.IFS(C14&gt;E14,F14,C14&lt;E14,D14,C14=E14,MAX(D14,F14))</f>
        <v>11.67</v>
      </c>
      <c r="K14" s="1">
        <f t="shared" si="2"/>
        <v>90.090000090665399</v>
      </c>
      <c r="L14" s="1">
        <f t="shared" si="3"/>
        <v>13</v>
      </c>
    </row>
    <row r="15" spans="1:12" s="2" customFormat="1" ht="19.95" customHeight="1" x14ac:dyDescent="0.3">
      <c r="A15" s="1">
        <v>2</v>
      </c>
      <c r="B15" s="1" t="s">
        <v>2</v>
      </c>
      <c r="C15" s="1">
        <v>80</v>
      </c>
      <c r="D15" s="1">
        <v>6.12</v>
      </c>
      <c r="E15" s="1">
        <v>60</v>
      </c>
      <c r="F15" s="1">
        <v>4.43</v>
      </c>
      <c r="G15" s="1">
        <f t="shared" si="0"/>
        <v>80</v>
      </c>
      <c r="H15" s="1" cm="1">
        <f t="array" ref="H15">_xlfn.IFS(C15&gt;E15,D15,C15&lt;E15,F15,C15=E15,MIN(D15,F15))</f>
        <v>6.12</v>
      </c>
      <c r="I15" s="1">
        <f t="shared" si="1"/>
        <v>60</v>
      </c>
      <c r="J15" s="1" cm="1">
        <f t="array" ref="J15">_xlfn.IFS(C15&gt;E15,F15,C15&lt;E15,D15,C15=E15,MAX(D15,F15))</f>
        <v>4.43</v>
      </c>
      <c r="K15" s="1">
        <f t="shared" si="2"/>
        <v>80.060000163624437</v>
      </c>
      <c r="L15" s="1">
        <f t="shared" si="3"/>
        <v>14</v>
      </c>
    </row>
    <row r="16" spans="1:12" s="2" customFormat="1" ht="19.95" customHeight="1" x14ac:dyDescent="0.3">
      <c r="A16" s="1">
        <v>7</v>
      </c>
      <c r="B16" s="1" t="s">
        <v>20</v>
      </c>
      <c r="C16" s="1">
        <v>60</v>
      </c>
      <c r="D16" s="1">
        <v>4.26</v>
      </c>
      <c r="E16" s="1">
        <v>20</v>
      </c>
      <c r="F16" s="1">
        <v>3.57</v>
      </c>
      <c r="G16" s="1">
        <f t="shared" si="0"/>
        <v>60</v>
      </c>
      <c r="H16" s="1" cm="1">
        <f t="array" ref="H16">_xlfn.IFS(C16&gt;E16,D16,C16&lt;E16,F16,C16=E16,MIN(D16,F16))</f>
        <v>4.26</v>
      </c>
      <c r="I16" s="1">
        <f t="shared" si="1"/>
        <v>20</v>
      </c>
      <c r="J16" s="1" cm="1">
        <f t="array" ref="J16">_xlfn.IFS(C16&gt;E16,F16,C16&lt;E16,D16,C16=E16,MAX(D16,F16))</f>
        <v>3.57</v>
      </c>
      <c r="K16" s="1">
        <f t="shared" si="2"/>
        <v>60.020000235021897</v>
      </c>
      <c r="L16" s="1">
        <f t="shared" si="3"/>
        <v>15</v>
      </c>
    </row>
    <row r="17" spans="1:12" s="2" customFormat="1" ht="19.95" customHeight="1" x14ac:dyDescent="0.3">
      <c r="A17" s="1">
        <v>3</v>
      </c>
      <c r="B17" s="1" t="s">
        <v>3</v>
      </c>
      <c r="C17" s="1">
        <v>50</v>
      </c>
      <c r="D17" s="1">
        <v>1</v>
      </c>
      <c r="E17" s="1">
        <v>30</v>
      </c>
      <c r="F17" s="1">
        <v>2.21</v>
      </c>
      <c r="G17" s="1">
        <f t="shared" si="0"/>
        <v>50</v>
      </c>
      <c r="H17" s="1" cm="1">
        <f t="array" ref="H17">_xlfn.IFS(C17&gt;E17,D17,C17&lt;E17,F17,C17=E17,MIN(D17,F17))</f>
        <v>1</v>
      </c>
      <c r="I17" s="1">
        <f t="shared" si="1"/>
        <v>30</v>
      </c>
      <c r="J17" s="1" cm="1">
        <f t="array" ref="J17">_xlfn.IFS(C17&gt;E17,F17,C17&lt;E17,D17,C17=E17,MAX(D17,F17))</f>
        <v>2.21</v>
      </c>
      <c r="K17" s="1">
        <f t="shared" si="2"/>
        <v>50.030001000452486</v>
      </c>
      <c r="L17" s="1">
        <f t="shared" si="3"/>
        <v>16</v>
      </c>
    </row>
    <row r="18" spans="1:12" s="2" customFormat="1" ht="19.95" customHeight="1" x14ac:dyDescent="0.3">
      <c r="A18" s="1">
        <v>20</v>
      </c>
      <c r="B18" s="1" t="s">
        <v>17</v>
      </c>
      <c r="C18" s="1">
        <v>50</v>
      </c>
      <c r="D18" s="1">
        <v>2.31</v>
      </c>
      <c r="E18" s="1">
        <v>10</v>
      </c>
      <c r="F18" s="1">
        <v>1</v>
      </c>
      <c r="G18" s="1">
        <f t="shared" si="0"/>
        <v>50</v>
      </c>
      <c r="H18" s="1" cm="1">
        <f t="array" ref="H18">_xlfn.IFS(C18&gt;E18,D18,C18&lt;E18,F18,C18=E18,MIN(D18,F18))</f>
        <v>2.31</v>
      </c>
      <c r="I18" s="1">
        <f t="shared" si="1"/>
        <v>10</v>
      </c>
      <c r="J18" s="1" cm="1">
        <f t="array" ref="J18">_xlfn.IFS(C18&gt;E18,F18,C18&lt;E18,D18,C18=E18,MAX(D18,F18))</f>
        <v>1</v>
      </c>
      <c r="K18" s="1">
        <f t="shared" si="2"/>
        <v>50.01000043390043</v>
      </c>
      <c r="L18" s="1">
        <f t="shared" si="3"/>
        <v>17</v>
      </c>
    </row>
    <row r="19" spans="1:12" s="2" customFormat="1" ht="19.95" customHeight="1" x14ac:dyDescent="0.3">
      <c r="A19" s="1">
        <v>10</v>
      </c>
      <c r="B19" s="1" t="s">
        <v>7</v>
      </c>
      <c r="C19" s="1">
        <v>20</v>
      </c>
      <c r="D19" s="1">
        <v>1.58</v>
      </c>
      <c r="E19" s="1">
        <v>20</v>
      </c>
      <c r="F19" s="1">
        <v>10.28</v>
      </c>
      <c r="G19" s="1">
        <f t="shared" si="0"/>
        <v>20</v>
      </c>
      <c r="H19" s="1" cm="1">
        <f t="array" ref="H19">_xlfn.IFS(C19&gt;E19,D19,C19&lt;E19,F19,C19=E19,MIN(D19,F19))</f>
        <v>1.58</v>
      </c>
      <c r="I19" s="1">
        <f t="shared" si="1"/>
        <v>20</v>
      </c>
      <c r="J19" s="1" cm="1">
        <f t="array" ref="J19">_xlfn.IFS(C19&gt;E19,F19,C19&lt;E19,D19,C19=E19,MAX(D19,F19))</f>
        <v>10.28</v>
      </c>
      <c r="K19" s="1">
        <f t="shared" si="2"/>
        <v>20.020000633008667</v>
      </c>
      <c r="L19" s="1">
        <f t="shared" si="3"/>
        <v>18</v>
      </c>
    </row>
    <row r="20" spans="1:12" s="2" customFormat="1" ht="19.95" customHeight="1" x14ac:dyDescent="0.3">
      <c r="A20" s="1">
        <v>18</v>
      </c>
      <c r="B20" s="1" t="s">
        <v>15</v>
      </c>
      <c r="C20" s="1">
        <v>10</v>
      </c>
      <c r="D20" s="1">
        <v>1</v>
      </c>
      <c r="E20" s="1">
        <v>10</v>
      </c>
      <c r="F20" s="1">
        <v>1</v>
      </c>
      <c r="G20" s="1">
        <f t="shared" si="0"/>
        <v>10</v>
      </c>
      <c r="H20" s="1" cm="1">
        <f t="array" ref="H20">_xlfn.IFS(C20&gt;E20,D20,C20&lt;E20,F20,C20=E20,MIN(D20,F20))</f>
        <v>1</v>
      </c>
      <c r="I20" s="1">
        <f t="shared" si="1"/>
        <v>10</v>
      </c>
      <c r="J20" s="1" cm="1">
        <f t="array" ref="J20">_xlfn.IFS(C20&gt;E20,F20,C20&lt;E20,D20,C20=E20,MAX(D20,F20))</f>
        <v>1</v>
      </c>
      <c r="K20" s="1">
        <f t="shared" si="2"/>
        <v>10.010001000999999</v>
      </c>
      <c r="L20" s="1">
        <f t="shared" si="3"/>
        <v>19</v>
      </c>
    </row>
    <row r="21" spans="1:12" s="2" customFormat="1" ht="19.95" customHeight="1" x14ac:dyDescent="0.3">
      <c r="A21" s="1">
        <v>1</v>
      </c>
      <c r="B21" s="1" t="s">
        <v>1</v>
      </c>
      <c r="C21" s="1">
        <v>1</v>
      </c>
      <c r="D21" s="1">
        <v>1</v>
      </c>
      <c r="E21" s="1">
        <v>1</v>
      </c>
      <c r="F21" s="1">
        <v>1</v>
      </c>
      <c r="G21" s="1">
        <f t="shared" si="0"/>
        <v>1</v>
      </c>
      <c r="H21" s="1" cm="1">
        <f t="array" ref="H21">_xlfn.IFS(C21&gt;E21,D21,C21&lt;E21,F21,C21=E21,MIN(D21,F21))</f>
        <v>1</v>
      </c>
      <c r="I21" s="1">
        <f t="shared" si="1"/>
        <v>1</v>
      </c>
      <c r="J21" s="1" cm="1">
        <f t="array" ref="J21">_xlfn.IFS(C21&gt;E21,F21,C21&lt;E21,D21,C21=E21,MAX(D21,F21))</f>
        <v>1</v>
      </c>
      <c r="K21" s="1">
        <f t="shared" si="2"/>
        <v>1.0010010009999999</v>
      </c>
      <c r="L21" s="1">
        <f t="shared" si="3"/>
        <v>20</v>
      </c>
    </row>
  </sheetData>
  <autoFilter ref="A1:L1" xr:uid="{1D759B55-482E-4240-824F-C650AB6DFB00}"/>
  <sortState xmlns:xlrd2="http://schemas.microsoft.com/office/spreadsheetml/2017/richdata2" ref="A2:L21">
    <sortCondition ref="L2:L2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結果2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pachi</dc:creator>
  <cp:lastModifiedBy>pachi</cp:lastModifiedBy>
  <cp:lastPrinted>2023-05-27T02:12:31Z</cp:lastPrinted>
  <dcterms:created xsi:type="dcterms:W3CDTF">2023-05-24T08:47:24Z</dcterms:created>
  <dcterms:modified xsi:type="dcterms:W3CDTF">2023-06-16T08:00:46Z</dcterms:modified>
</cp:coreProperties>
</file>