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chi\Downloads\112直升先修數學教材\"/>
    </mc:Choice>
  </mc:AlternateContent>
  <xr:revisionPtr revIDLastSave="0" documentId="13_ncr:1_{9DD9476A-016D-4B7D-9FAD-82CDF7F3A1D0}" xr6:coauthVersionLast="47" xr6:coauthVersionMax="47" xr10:uidLastSave="{00000000-0000-0000-0000-000000000000}"/>
  <bookViews>
    <workbookView xWindow="-108" yWindow="-108" windowWidth="23256" windowHeight="12576" activeTab="2" xr2:uid="{3770A647-1EFB-447E-96B0-EFEA309EDDFF}"/>
  </bookViews>
  <sheets>
    <sheet name="參照1" sheetId="1" r:id="rId1"/>
    <sheet name="目標1" sheetId="2" r:id="rId2"/>
    <sheet name="結果1" sheetId="3" r:id="rId3"/>
    <sheet name="整理1" sheetId="5" r:id="rId4"/>
  </sheets>
  <definedNames>
    <definedName name="_xlnm._FilterDatabase" localSheetId="2" hidden="1">結果1!$A$1:$M$1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1" i="5" l="1"/>
  <c r="K101" i="5"/>
  <c r="L101" i="5"/>
  <c r="M101" i="5"/>
  <c r="J98" i="5"/>
  <c r="K98" i="5"/>
  <c r="L98" i="5"/>
  <c r="M98" i="5"/>
  <c r="J99" i="5"/>
  <c r="K99" i="5"/>
  <c r="L99" i="5"/>
  <c r="M99" i="5"/>
  <c r="J100" i="5"/>
  <c r="K100" i="5"/>
  <c r="L100" i="5"/>
  <c r="M100" i="5"/>
  <c r="I101" i="5"/>
  <c r="I100" i="5"/>
  <c r="I99" i="5"/>
  <c r="I98" i="5"/>
  <c r="J97" i="5"/>
  <c r="K97" i="5"/>
  <c r="L97" i="5"/>
  <c r="M97" i="5"/>
  <c r="J90" i="5"/>
  <c r="K90" i="5"/>
  <c r="L90" i="5"/>
  <c r="M90" i="5"/>
  <c r="J91" i="5"/>
  <c r="K91" i="5"/>
  <c r="L91" i="5"/>
  <c r="M91" i="5"/>
  <c r="J92" i="5"/>
  <c r="K92" i="5"/>
  <c r="L92" i="5"/>
  <c r="M92" i="5"/>
  <c r="J93" i="5"/>
  <c r="K93" i="5"/>
  <c r="L93" i="5"/>
  <c r="M93" i="5"/>
  <c r="J94" i="5"/>
  <c r="K94" i="5"/>
  <c r="L94" i="5"/>
  <c r="M94" i="5"/>
  <c r="J95" i="5"/>
  <c r="K95" i="5"/>
  <c r="L95" i="5"/>
  <c r="M95" i="5"/>
  <c r="J96" i="5"/>
  <c r="K96" i="5"/>
  <c r="L96" i="5"/>
  <c r="M96" i="5"/>
  <c r="I97" i="5"/>
  <c r="I96" i="5"/>
  <c r="I95" i="5"/>
  <c r="I94" i="5"/>
  <c r="I93" i="5"/>
  <c r="I92" i="5"/>
  <c r="I91" i="5"/>
  <c r="I90" i="5"/>
  <c r="N2" i="5"/>
  <c r="Y2" i="5" s="1"/>
  <c r="Z2" i="5" s="1" a="1"/>
  <c r="Z2" i="5" s="1"/>
  <c r="Z90" i="5" s="1"/>
  <c r="Z3" i="5" a="1"/>
  <c r="Z3" i="5" s="1"/>
  <c r="Z4" i="5" a="1"/>
  <c r="Z4" i="5" s="1"/>
  <c r="Z5" i="5" a="1"/>
  <c r="Z5" i="5"/>
  <c r="Z6" i="5" a="1"/>
  <c r="Z6" i="5"/>
  <c r="Z7" i="5" a="1"/>
  <c r="Z7" i="5" s="1"/>
  <c r="Z8" i="5" a="1"/>
  <c r="Z8" i="5" s="1"/>
  <c r="Z9" i="5" a="1"/>
  <c r="Z9" i="5"/>
  <c r="Z10" i="5" a="1"/>
  <c r="Z10" i="5"/>
  <c r="Z11" i="5" a="1"/>
  <c r="Z11" i="5" s="1"/>
  <c r="Z12" i="5" a="1"/>
  <c r="Z12" i="5" s="1"/>
  <c r="Z13" i="5" a="1"/>
  <c r="Z13" i="5"/>
  <c r="Z14" i="5" a="1"/>
  <c r="Z14" i="5"/>
  <c r="Z15" i="5" a="1"/>
  <c r="Z15" i="5" s="1"/>
  <c r="Z16" i="5" a="1"/>
  <c r="Z16" i="5" s="1"/>
  <c r="Z17" i="5" a="1"/>
  <c r="Z17" i="5"/>
  <c r="Z18" i="5" a="1"/>
  <c r="Z18" i="5"/>
  <c r="Z19" i="5" a="1"/>
  <c r="Z19" i="5" s="1"/>
  <c r="Z20" i="5" a="1"/>
  <c r="Z20" i="5" s="1"/>
  <c r="Z21" i="5" a="1"/>
  <c r="Z21" i="5"/>
  <c r="Z22" i="5" a="1"/>
  <c r="Z22" i="5"/>
  <c r="Z23" i="5" a="1"/>
  <c r="Z23" i="5" s="1"/>
  <c r="Z24" i="5" a="1"/>
  <c r="Z24" i="5" s="1"/>
  <c r="Z25" i="5" a="1"/>
  <c r="Z25" i="5"/>
  <c r="Z26" i="5" a="1"/>
  <c r="Z26" i="5"/>
  <c r="Z27" i="5" a="1"/>
  <c r="Z27" i="5" s="1"/>
  <c r="Z28" i="5" a="1"/>
  <c r="Z28" i="5" s="1"/>
  <c r="Z29" i="5" a="1"/>
  <c r="Z29" i="5"/>
  <c r="Z30" i="5" a="1"/>
  <c r="Z30" i="5"/>
  <c r="Z31" i="5" a="1"/>
  <c r="Z31" i="5" s="1"/>
  <c r="Z32" i="5" a="1"/>
  <c r="Z32" i="5" s="1"/>
  <c r="Z33" i="5" a="1"/>
  <c r="Z33" i="5"/>
  <c r="Z34" i="5" a="1"/>
  <c r="Z34" i="5"/>
  <c r="Z35" i="5" a="1"/>
  <c r="Z35" i="5" s="1"/>
  <c r="Z36" i="5" a="1"/>
  <c r="Z36" i="5" s="1"/>
  <c r="Z37" i="5" a="1"/>
  <c r="Z37" i="5"/>
  <c r="Z38" i="5" a="1"/>
  <c r="Z38" i="5"/>
  <c r="Z39" i="5" a="1"/>
  <c r="Z39" i="5" s="1"/>
  <c r="Z40" i="5" a="1"/>
  <c r="Z40" i="5" s="1"/>
  <c r="Z41" i="5" a="1"/>
  <c r="Z41" i="5"/>
  <c r="Z42" i="5" a="1"/>
  <c r="Z42" i="5"/>
  <c r="Z43" i="5" a="1"/>
  <c r="Z43" i="5" s="1"/>
  <c r="Z44" i="5" a="1"/>
  <c r="Z44" i="5" s="1"/>
  <c r="Z45" i="5" a="1"/>
  <c r="Z45" i="5"/>
  <c r="Z46" i="5" a="1"/>
  <c r="Z46" i="5"/>
  <c r="Z47" i="5" a="1"/>
  <c r="Z47" i="5" s="1"/>
  <c r="Z48" i="5" a="1"/>
  <c r="Z48" i="5" s="1"/>
  <c r="Z49" i="5" a="1"/>
  <c r="Z49" i="5"/>
  <c r="Z50" i="5" a="1"/>
  <c r="Z50" i="5"/>
  <c r="Z51" i="5" a="1"/>
  <c r="Z51" i="5" s="1"/>
  <c r="Z52" i="5" a="1"/>
  <c r="Z52" i="5" s="1"/>
  <c r="Z53" i="5" a="1"/>
  <c r="Z53" i="5"/>
  <c r="Z54" i="5" a="1"/>
  <c r="Z54" i="5"/>
  <c r="Z55" i="5" a="1"/>
  <c r="Z55" i="5" s="1"/>
  <c r="Z56" i="5" a="1"/>
  <c r="Z56" i="5" s="1"/>
  <c r="Z57" i="5" a="1"/>
  <c r="Z57" i="5"/>
  <c r="Z58" i="5" a="1"/>
  <c r="Z58" i="5"/>
  <c r="Z59" i="5" a="1"/>
  <c r="Z59" i="5" s="1"/>
  <c r="Z60" i="5" a="1"/>
  <c r="Z60" i="5" s="1"/>
  <c r="Z61" i="5" a="1"/>
  <c r="Z61" i="5"/>
  <c r="Z62" i="5" a="1"/>
  <c r="Z62" i="5"/>
  <c r="Z63" i="5" a="1"/>
  <c r="Z63" i="5" s="1"/>
  <c r="Z64" i="5" a="1"/>
  <c r="Z64" i="5" s="1"/>
  <c r="Z65" i="5" a="1"/>
  <c r="Z65" i="5"/>
  <c r="Z66" i="5" a="1"/>
  <c r="Z66" i="5"/>
  <c r="Z67" i="5" a="1"/>
  <c r="Z67" i="5" s="1"/>
  <c r="Z68" i="5" a="1"/>
  <c r="Z68" i="5" s="1"/>
  <c r="Z69" i="5" a="1"/>
  <c r="Z69" i="5"/>
  <c r="Z70" i="5" a="1"/>
  <c r="Z70" i="5"/>
  <c r="Z71" i="5" a="1"/>
  <c r="Z71" i="5" s="1"/>
  <c r="Z72" i="5" a="1"/>
  <c r="Z72" i="5" s="1"/>
  <c r="Z73" i="5" a="1"/>
  <c r="Z73" i="5"/>
  <c r="Z74" i="5" a="1"/>
  <c r="Z74" i="5"/>
  <c r="Z75" i="5" a="1"/>
  <c r="Z75" i="5" s="1"/>
  <c r="Z76" i="5" a="1"/>
  <c r="Z76" i="5" s="1"/>
  <c r="Z77" i="5" a="1"/>
  <c r="Z77" i="5"/>
  <c r="Z78" i="5" a="1"/>
  <c r="Z78" i="5"/>
  <c r="Z79" i="5" a="1"/>
  <c r="Z79" i="5" s="1"/>
  <c r="Z80" i="5" a="1"/>
  <c r="Z80" i="5" s="1"/>
  <c r="Z81" i="5" a="1"/>
  <c r="Z81" i="5"/>
  <c r="Z82" i="5" a="1"/>
  <c r="Z82" i="5"/>
  <c r="Z83" i="5" a="1"/>
  <c r="Z83" i="5" s="1"/>
  <c r="Z84" i="5" a="1"/>
  <c r="Z84" i="5" s="1"/>
  <c r="Z85" i="5" a="1"/>
  <c r="Z85" i="5"/>
  <c r="Z86" i="5" a="1"/>
  <c r="Z86" i="5"/>
  <c r="Z87" i="5" a="1"/>
  <c r="Z87" i="5" s="1"/>
  <c r="Z88" i="5" a="1"/>
  <c r="Z88" i="5" s="1"/>
  <c r="Z89" i="5" a="1"/>
  <c r="Z89" i="5"/>
  <c r="M90" i="3"/>
  <c r="Y3" i="5"/>
  <c r="Y4" i="5"/>
  <c r="Y5" i="5"/>
  <c r="Y6" i="5"/>
  <c r="Y7" i="5"/>
  <c r="Y8" i="5"/>
  <c r="Y9" i="5"/>
  <c r="Y10" i="5"/>
  <c r="Y11" i="5"/>
  <c r="Y12" i="5"/>
  <c r="Y13" i="5"/>
  <c r="Y14" i="5"/>
  <c r="Y15" i="5"/>
  <c r="Y16" i="5"/>
  <c r="Y17" i="5"/>
  <c r="Y18" i="5"/>
  <c r="Y19" i="5"/>
  <c r="Y20" i="5"/>
  <c r="Y21" i="5"/>
  <c r="Y22" i="5"/>
  <c r="Y23" i="5"/>
  <c r="Y24" i="5"/>
  <c r="Y25" i="5"/>
  <c r="Y26" i="5"/>
  <c r="Y27" i="5"/>
  <c r="Y28" i="5"/>
  <c r="Y29" i="5"/>
  <c r="Y30" i="5"/>
  <c r="Y31" i="5"/>
  <c r="Y32" i="5"/>
  <c r="Y33" i="5"/>
  <c r="Y34" i="5"/>
  <c r="Y35" i="5"/>
  <c r="Y36" i="5"/>
  <c r="Y37" i="5"/>
  <c r="Y38" i="5"/>
  <c r="Y39" i="5"/>
  <c r="Y40" i="5"/>
  <c r="Y41" i="5"/>
  <c r="Y42" i="5"/>
  <c r="Y43" i="5"/>
  <c r="Y44" i="5"/>
  <c r="Y45" i="5"/>
  <c r="Y46" i="5"/>
  <c r="Y47" i="5"/>
  <c r="Y48" i="5"/>
  <c r="Y49" i="5"/>
  <c r="Y50" i="5"/>
  <c r="Y51" i="5"/>
  <c r="Y52" i="5"/>
  <c r="Y53" i="5"/>
  <c r="Y54" i="5"/>
  <c r="Y55" i="5"/>
  <c r="Y56" i="5"/>
  <c r="Y57" i="5"/>
  <c r="Y58" i="5"/>
  <c r="Y59" i="5"/>
  <c r="Y60" i="5"/>
  <c r="Y61" i="5"/>
  <c r="Y62" i="5"/>
  <c r="Y63" i="5"/>
  <c r="Y64" i="5"/>
  <c r="Y65" i="5"/>
  <c r="Y66" i="5"/>
  <c r="Y67" i="5"/>
  <c r="Y68" i="5"/>
  <c r="Y69" i="5"/>
  <c r="Y70" i="5"/>
  <c r="Y71" i="5"/>
  <c r="Y72" i="5"/>
  <c r="Y73" i="5"/>
  <c r="Y74" i="5"/>
  <c r="Y75" i="5"/>
  <c r="Y76" i="5"/>
  <c r="Y77" i="5"/>
  <c r="Y78" i="5"/>
  <c r="Y79" i="5"/>
  <c r="Y80" i="5"/>
  <c r="Y81" i="5"/>
  <c r="Y82" i="5"/>
  <c r="Y83" i="5"/>
  <c r="Y84" i="5"/>
  <c r="Y85" i="5"/>
  <c r="Y86" i="5"/>
  <c r="Y87" i="5"/>
  <c r="Y88" i="5"/>
  <c r="Y89" i="5"/>
  <c r="I3" i="5"/>
  <c r="J3" i="5"/>
  <c r="K3" i="5"/>
  <c r="L3" i="5"/>
  <c r="M3" i="5"/>
  <c r="I4" i="5"/>
  <c r="J4" i="5"/>
  <c r="K4" i="5"/>
  <c r="L4" i="5"/>
  <c r="M4" i="5"/>
  <c r="I5" i="5"/>
  <c r="J5" i="5"/>
  <c r="K5" i="5"/>
  <c r="L5" i="5"/>
  <c r="M5" i="5"/>
  <c r="I6" i="5"/>
  <c r="J6" i="5"/>
  <c r="K6" i="5"/>
  <c r="L6" i="5"/>
  <c r="M6" i="5"/>
  <c r="I7" i="5"/>
  <c r="J7" i="5"/>
  <c r="K7" i="5"/>
  <c r="L7" i="5"/>
  <c r="M7" i="5"/>
  <c r="I8" i="5"/>
  <c r="J8" i="5"/>
  <c r="K8" i="5"/>
  <c r="L8" i="5"/>
  <c r="M8" i="5"/>
  <c r="I9" i="5"/>
  <c r="J9" i="5"/>
  <c r="K9" i="5"/>
  <c r="L9" i="5"/>
  <c r="M9" i="5"/>
  <c r="I10" i="5"/>
  <c r="J10" i="5"/>
  <c r="K10" i="5"/>
  <c r="L10" i="5"/>
  <c r="M10" i="5"/>
  <c r="I11" i="5"/>
  <c r="J11" i="5"/>
  <c r="K11" i="5"/>
  <c r="L11" i="5"/>
  <c r="M11" i="5"/>
  <c r="I12" i="5"/>
  <c r="J12" i="5"/>
  <c r="K12" i="5"/>
  <c r="L12" i="5"/>
  <c r="M12" i="5"/>
  <c r="I13" i="5"/>
  <c r="J13" i="5"/>
  <c r="K13" i="5"/>
  <c r="L13" i="5"/>
  <c r="M13" i="5"/>
  <c r="I14" i="5"/>
  <c r="J14" i="5"/>
  <c r="K14" i="5"/>
  <c r="L14" i="5"/>
  <c r="M14" i="5"/>
  <c r="I15" i="5"/>
  <c r="J15" i="5"/>
  <c r="K15" i="5"/>
  <c r="L15" i="5"/>
  <c r="M15" i="5"/>
  <c r="I16" i="5"/>
  <c r="J16" i="5"/>
  <c r="K16" i="5"/>
  <c r="L16" i="5"/>
  <c r="M16" i="5"/>
  <c r="I17" i="5"/>
  <c r="J17" i="5"/>
  <c r="K17" i="5"/>
  <c r="L17" i="5"/>
  <c r="M17" i="5"/>
  <c r="I18" i="5"/>
  <c r="J18" i="5"/>
  <c r="K18" i="5"/>
  <c r="L18" i="5"/>
  <c r="M18" i="5"/>
  <c r="I19" i="5"/>
  <c r="J19" i="5"/>
  <c r="K19" i="5"/>
  <c r="L19" i="5"/>
  <c r="M19" i="5"/>
  <c r="I20" i="5"/>
  <c r="J20" i="5"/>
  <c r="K20" i="5"/>
  <c r="L20" i="5"/>
  <c r="M20" i="5"/>
  <c r="I21" i="5"/>
  <c r="J21" i="5"/>
  <c r="K21" i="5"/>
  <c r="L21" i="5"/>
  <c r="M21" i="5"/>
  <c r="I22" i="5"/>
  <c r="J22" i="5"/>
  <c r="K22" i="5"/>
  <c r="L22" i="5"/>
  <c r="M22" i="5"/>
  <c r="I23" i="5"/>
  <c r="J23" i="5"/>
  <c r="K23" i="5"/>
  <c r="L23" i="5"/>
  <c r="M23" i="5"/>
  <c r="I24" i="5"/>
  <c r="J24" i="5"/>
  <c r="K24" i="5"/>
  <c r="L24" i="5"/>
  <c r="M24" i="5"/>
  <c r="I25" i="5"/>
  <c r="J25" i="5"/>
  <c r="K25" i="5"/>
  <c r="L25" i="5"/>
  <c r="M25" i="5"/>
  <c r="I26" i="5"/>
  <c r="J26" i="5"/>
  <c r="K26" i="5"/>
  <c r="L26" i="5"/>
  <c r="M26" i="5"/>
  <c r="I27" i="5"/>
  <c r="J27" i="5"/>
  <c r="K27" i="5"/>
  <c r="L27" i="5"/>
  <c r="M27" i="5"/>
  <c r="I28" i="5"/>
  <c r="J28" i="5"/>
  <c r="K28" i="5"/>
  <c r="L28" i="5"/>
  <c r="M28" i="5"/>
  <c r="I29" i="5"/>
  <c r="J29" i="5"/>
  <c r="K29" i="5"/>
  <c r="L29" i="5"/>
  <c r="M29" i="5"/>
  <c r="I30" i="5"/>
  <c r="J30" i="5"/>
  <c r="K30" i="5"/>
  <c r="L30" i="5"/>
  <c r="M30" i="5"/>
  <c r="I31" i="5"/>
  <c r="J31" i="5"/>
  <c r="K31" i="5"/>
  <c r="L31" i="5"/>
  <c r="M31" i="5"/>
  <c r="I32" i="5"/>
  <c r="J32" i="5"/>
  <c r="K32" i="5"/>
  <c r="L32" i="5"/>
  <c r="M32" i="5"/>
  <c r="I33" i="5"/>
  <c r="J33" i="5"/>
  <c r="K33" i="5"/>
  <c r="L33" i="5"/>
  <c r="M33" i="5"/>
  <c r="I34" i="5"/>
  <c r="J34" i="5"/>
  <c r="K34" i="5"/>
  <c r="L34" i="5"/>
  <c r="M34" i="5"/>
  <c r="I35" i="5"/>
  <c r="J35" i="5"/>
  <c r="K35" i="5"/>
  <c r="L35" i="5"/>
  <c r="M35" i="5"/>
  <c r="I36" i="5"/>
  <c r="J36" i="5"/>
  <c r="K36" i="5"/>
  <c r="L36" i="5"/>
  <c r="M36" i="5"/>
  <c r="I37" i="5"/>
  <c r="J37" i="5"/>
  <c r="K37" i="5"/>
  <c r="L37" i="5"/>
  <c r="M37" i="5"/>
  <c r="I38" i="5"/>
  <c r="J38" i="5"/>
  <c r="K38" i="5"/>
  <c r="L38" i="5"/>
  <c r="M38" i="5"/>
  <c r="I39" i="5"/>
  <c r="J39" i="5"/>
  <c r="K39" i="5"/>
  <c r="L39" i="5"/>
  <c r="M39" i="5"/>
  <c r="I40" i="5"/>
  <c r="J40" i="5"/>
  <c r="K40" i="5"/>
  <c r="L40" i="5"/>
  <c r="M40" i="5"/>
  <c r="I41" i="5"/>
  <c r="J41" i="5"/>
  <c r="K41" i="5"/>
  <c r="L41" i="5"/>
  <c r="M41" i="5"/>
  <c r="I42" i="5"/>
  <c r="J42" i="5"/>
  <c r="K42" i="5"/>
  <c r="L42" i="5"/>
  <c r="M42" i="5"/>
  <c r="I43" i="5"/>
  <c r="J43" i="5"/>
  <c r="K43" i="5"/>
  <c r="L43" i="5"/>
  <c r="M43" i="5"/>
  <c r="I44" i="5"/>
  <c r="J44" i="5"/>
  <c r="K44" i="5"/>
  <c r="L44" i="5"/>
  <c r="M44" i="5"/>
  <c r="I45" i="5"/>
  <c r="J45" i="5"/>
  <c r="K45" i="5"/>
  <c r="L45" i="5"/>
  <c r="M45" i="5"/>
  <c r="I46" i="5"/>
  <c r="J46" i="5"/>
  <c r="K46" i="5"/>
  <c r="L46" i="5"/>
  <c r="M46" i="5"/>
  <c r="I47" i="5"/>
  <c r="J47" i="5"/>
  <c r="K47" i="5"/>
  <c r="L47" i="5"/>
  <c r="M47" i="5"/>
  <c r="I48" i="5"/>
  <c r="J48" i="5"/>
  <c r="K48" i="5"/>
  <c r="L48" i="5"/>
  <c r="M48" i="5"/>
  <c r="I49" i="5"/>
  <c r="J49" i="5"/>
  <c r="K49" i="5"/>
  <c r="L49" i="5"/>
  <c r="M49" i="5"/>
  <c r="I50" i="5"/>
  <c r="J50" i="5"/>
  <c r="K50" i="5"/>
  <c r="L50" i="5"/>
  <c r="M50" i="5"/>
  <c r="I51" i="5"/>
  <c r="J51" i="5"/>
  <c r="K51" i="5"/>
  <c r="L51" i="5"/>
  <c r="M51" i="5"/>
  <c r="I52" i="5"/>
  <c r="J52" i="5"/>
  <c r="K52" i="5"/>
  <c r="L52" i="5"/>
  <c r="M52" i="5"/>
  <c r="I53" i="5"/>
  <c r="J53" i="5"/>
  <c r="K53" i="5"/>
  <c r="L53" i="5"/>
  <c r="M53" i="5"/>
  <c r="I54" i="5"/>
  <c r="J54" i="5"/>
  <c r="K54" i="5"/>
  <c r="L54" i="5"/>
  <c r="M54" i="5"/>
  <c r="I55" i="5"/>
  <c r="J55" i="5"/>
  <c r="K55" i="5"/>
  <c r="L55" i="5"/>
  <c r="M55" i="5"/>
  <c r="I56" i="5"/>
  <c r="J56" i="5"/>
  <c r="K56" i="5"/>
  <c r="L56" i="5"/>
  <c r="M56" i="5"/>
  <c r="I57" i="5"/>
  <c r="J57" i="5"/>
  <c r="K57" i="5"/>
  <c r="L57" i="5"/>
  <c r="M57" i="5"/>
  <c r="I58" i="5"/>
  <c r="J58" i="5"/>
  <c r="K58" i="5"/>
  <c r="L58" i="5"/>
  <c r="M58" i="5"/>
  <c r="I59" i="5"/>
  <c r="J59" i="5"/>
  <c r="K59" i="5"/>
  <c r="L59" i="5"/>
  <c r="M59" i="5"/>
  <c r="I60" i="5"/>
  <c r="J60" i="5"/>
  <c r="K60" i="5"/>
  <c r="L60" i="5"/>
  <c r="M60" i="5"/>
  <c r="I61" i="5"/>
  <c r="J61" i="5"/>
  <c r="K61" i="5"/>
  <c r="L61" i="5"/>
  <c r="M61" i="5"/>
  <c r="I62" i="5"/>
  <c r="J62" i="5"/>
  <c r="K62" i="5"/>
  <c r="L62" i="5"/>
  <c r="M62" i="5"/>
  <c r="I63" i="5"/>
  <c r="J63" i="5"/>
  <c r="K63" i="5"/>
  <c r="L63" i="5"/>
  <c r="M63" i="5"/>
  <c r="I64" i="5"/>
  <c r="J64" i="5"/>
  <c r="K64" i="5"/>
  <c r="L64" i="5"/>
  <c r="M64" i="5"/>
  <c r="I65" i="5"/>
  <c r="J65" i="5"/>
  <c r="K65" i="5"/>
  <c r="L65" i="5"/>
  <c r="M65" i="5"/>
  <c r="I66" i="5"/>
  <c r="J66" i="5"/>
  <c r="K66" i="5"/>
  <c r="L66" i="5"/>
  <c r="M66" i="5"/>
  <c r="I67" i="5"/>
  <c r="J67" i="5"/>
  <c r="K67" i="5"/>
  <c r="L67" i="5"/>
  <c r="M67" i="5"/>
  <c r="I68" i="5"/>
  <c r="J68" i="5"/>
  <c r="K68" i="5"/>
  <c r="L68" i="5"/>
  <c r="M68" i="5"/>
  <c r="I69" i="5"/>
  <c r="J69" i="5"/>
  <c r="K69" i="5"/>
  <c r="L69" i="5"/>
  <c r="M69" i="5"/>
  <c r="I70" i="5"/>
  <c r="J70" i="5"/>
  <c r="K70" i="5"/>
  <c r="L70" i="5"/>
  <c r="M70" i="5"/>
  <c r="I71" i="5"/>
  <c r="J71" i="5"/>
  <c r="K71" i="5"/>
  <c r="L71" i="5"/>
  <c r="M71" i="5"/>
  <c r="I72" i="5"/>
  <c r="J72" i="5"/>
  <c r="K72" i="5"/>
  <c r="L72" i="5"/>
  <c r="M72" i="5"/>
  <c r="I73" i="5"/>
  <c r="J73" i="5"/>
  <c r="K73" i="5"/>
  <c r="L73" i="5"/>
  <c r="M73" i="5"/>
  <c r="I74" i="5"/>
  <c r="J74" i="5"/>
  <c r="K74" i="5"/>
  <c r="L74" i="5"/>
  <c r="M74" i="5"/>
  <c r="I75" i="5"/>
  <c r="J75" i="5"/>
  <c r="K75" i="5"/>
  <c r="L75" i="5"/>
  <c r="M75" i="5"/>
  <c r="I76" i="5"/>
  <c r="J76" i="5"/>
  <c r="K76" i="5"/>
  <c r="L76" i="5"/>
  <c r="M76" i="5"/>
  <c r="I77" i="5"/>
  <c r="J77" i="5"/>
  <c r="K77" i="5"/>
  <c r="L77" i="5"/>
  <c r="M77" i="5"/>
  <c r="I78" i="5"/>
  <c r="J78" i="5"/>
  <c r="K78" i="5"/>
  <c r="L78" i="5"/>
  <c r="M78" i="5"/>
  <c r="I79" i="5"/>
  <c r="J79" i="5"/>
  <c r="K79" i="5"/>
  <c r="L79" i="5"/>
  <c r="M79" i="5"/>
  <c r="I80" i="5"/>
  <c r="J80" i="5"/>
  <c r="K80" i="5"/>
  <c r="L80" i="5"/>
  <c r="M80" i="5"/>
  <c r="I81" i="5"/>
  <c r="J81" i="5"/>
  <c r="K81" i="5"/>
  <c r="L81" i="5"/>
  <c r="M81" i="5"/>
  <c r="I82" i="5"/>
  <c r="J82" i="5"/>
  <c r="K82" i="5"/>
  <c r="L82" i="5"/>
  <c r="M82" i="5"/>
  <c r="I83" i="5"/>
  <c r="J83" i="5"/>
  <c r="K83" i="5"/>
  <c r="L83" i="5"/>
  <c r="M83" i="5"/>
  <c r="I84" i="5"/>
  <c r="J84" i="5"/>
  <c r="K84" i="5"/>
  <c r="L84" i="5"/>
  <c r="M84" i="5"/>
  <c r="I85" i="5"/>
  <c r="J85" i="5"/>
  <c r="K85" i="5"/>
  <c r="L85" i="5"/>
  <c r="M85" i="5"/>
  <c r="I86" i="5"/>
  <c r="J86" i="5"/>
  <c r="K86" i="5"/>
  <c r="L86" i="5"/>
  <c r="M86" i="5"/>
  <c r="I87" i="5"/>
  <c r="J87" i="5"/>
  <c r="Q87" i="5" s="1"/>
  <c r="K87" i="5"/>
  <c r="L87" i="5"/>
  <c r="M87" i="5"/>
  <c r="I88" i="5"/>
  <c r="J88" i="5"/>
  <c r="K88" i="5"/>
  <c r="L88" i="5"/>
  <c r="M88" i="5"/>
  <c r="I89" i="5"/>
  <c r="J89" i="5"/>
  <c r="K89" i="5"/>
  <c r="L89" i="5"/>
  <c r="M89" i="5"/>
  <c r="M2" i="5"/>
  <c r="L2" i="5"/>
  <c r="K2" i="5"/>
  <c r="J2" i="5"/>
  <c r="I2" i="5"/>
  <c r="O2" i="5" l="1"/>
  <c r="O89" i="5"/>
  <c r="R86" i="5"/>
  <c r="O83" i="5"/>
  <c r="Q80" i="5"/>
  <c r="S73" i="5"/>
  <c r="O69" i="5"/>
  <c r="S63" i="5"/>
  <c r="O59" i="5"/>
  <c r="P55" i="5"/>
  <c r="P86" i="5"/>
  <c r="T82" i="5"/>
  <c r="W82" i="5" s="1"/>
  <c r="R78" i="5"/>
  <c r="R73" i="5"/>
  <c r="N69" i="5"/>
  <c r="Q63" i="5"/>
  <c r="T58" i="5"/>
  <c r="W58" i="5" s="1"/>
  <c r="O53" i="5"/>
  <c r="R85" i="5"/>
  <c r="O86" i="5"/>
  <c r="S82" i="5"/>
  <c r="Q77" i="5"/>
  <c r="S71" i="5"/>
  <c r="P68" i="5"/>
  <c r="P63" i="5"/>
  <c r="S58" i="5"/>
  <c r="P52" i="5"/>
  <c r="N89" i="5"/>
  <c r="R89" i="5"/>
  <c r="Q85" i="5"/>
  <c r="N82" i="5"/>
  <c r="O77" i="5"/>
  <c r="Q71" i="5"/>
  <c r="N68" i="5"/>
  <c r="Q61" i="5"/>
  <c r="N58" i="5"/>
  <c r="N52" i="5"/>
  <c r="T88" i="5"/>
  <c r="W88" i="5" s="1"/>
  <c r="O85" i="5"/>
  <c r="S81" i="5"/>
  <c r="P76" i="5"/>
  <c r="R70" i="5"/>
  <c r="S65" i="5"/>
  <c r="O61" i="5"/>
  <c r="S57" i="5"/>
  <c r="T51" i="5"/>
  <c r="W51" i="5" s="1"/>
  <c r="R88" i="5"/>
  <c r="N85" i="5"/>
  <c r="R81" i="5"/>
  <c r="N76" i="5"/>
  <c r="P70" i="5"/>
  <c r="T64" i="5"/>
  <c r="W64" i="5" s="1"/>
  <c r="N61" i="5"/>
  <c r="R57" i="5"/>
  <c r="O51" i="5"/>
  <c r="P2" i="5"/>
  <c r="Q88" i="5"/>
  <c r="P84" i="5"/>
  <c r="T80" i="5"/>
  <c r="W80" i="5" s="1"/>
  <c r="T75" i="5"/>
  <c r="W75" i="5" s="1"/>
  <c r="O70" i="5"/>
  <c r="R64" i="5"/>
  <c r="N60" i="5"/>
  <c r="S55" i="5"/>
  <c r="T87" i="5"/>
  <c r="W87" i="5" s="1"/>
  <c r="S87" i="5"/>
  <c r="N84" i="5"/>
  <c r="R80" i="5"/>
  <c r="O75" i="5"/>
  <c r="Q69" i="5"/>
  <c r="Q64" i="5"/>
  <c r="T59" i="5"/>
  <c r="W59" i="5" s="1"/>
  <c r="Q55" i="5"/>
  <c r="N74" i="5"/>
  <c r="T72" i="5"/>
  <c r="W72" i="5" s="1"/>
  <c r="O67" i="5"/>
  <c r="N66" i="5"/>
  <c r="R62" i="5"/>
  <c r="P60" i="5"/>
  <c r="T56" i="5"/>
  <c r="W56" i="5" s="1"/>
  <c r="R54" i="5"/>
  <c r="Q53" i="5"/>
  <c r="N50" i="5"/>
  <c r="S49" i="5"/>
  <c r="R44" i="5"/>
  <c r="Q37" i="5"/>
  <c r="N32" i="5"/>
  <c r="T26" i="5"/>
  <c r="W26" i="5" s="1"/>
  <c r="P26" i="5"/>
  <c r="N19" i="5"/>
  <c r="P14" i="5"/>
  <c r="Q7" i="5"/>
  <c r="T89" i="5"/>
  <c r="W89" i="5" s="1"/>
  <c r="S88" i="5"/>
  <c r="R87" i="5"/>
  <c r="V87" i="5" s="1"/>
  <c r="Q86" i="5"/>
  <c r="P85" i="5"/>
  <c r="O84" i="5"/>
  <c r="U84" i="5" s="1"/>
  <c r="N83" i="5"/>
  <c r="T81" i="5"/>
  <c r="W81" i="5" s="1"/>
  <c r="S80" i="5"/>
  <c r="R79" i="5"/>
  <c r="Q78" i="5"/>
  <c r="P77" i="5"/>
  <c r="O76" i="5"/>
  <c r="U76" i="5" s="1"/>
  <c r="N75" i="5"/>
  <c r="T73" i="5"/>
  <c r="W73" i="5" s="1"/>
  <c r="S72" i="5"/>
  <c r="R71" i="5"/>
  <c r="Q70" i="5"/>
  <c r="P69" i="5"/>
  <c r="O68" i="5"/>
  <c r="N67" i="5"/>
  <c r="T65" i="5"/>
  <c r="W65" i="5" s="1"/>
  <c r="S64" i="5"/>
  <c r="R63" i="5"/>
  <c r="Q62" i="5"/>
  <c r="P61" i="5"/>
  <c r="O60" i="5"/>
  <c r="N59" i="5"/>
  <c r="T57" i="5"/>
  <c r="W57" i="5" s="1"/>
  <c r="S56" i="5"/>
  <c r="R55" i="5"/>
  <c r="Q54" i="5"/>
  <c r="P53" i="5"/>
  <c r="O52" i="5"/>
  <c r="N51" i="5"/>
  <c r="T8" i="5"/>
  <c r="W8" i="5" s="1"/>
  <c r="R13" i="5"/>
  <c r="R72" i="5"/>
  <c r="P54" i="5"/>
  <c r="T18" i="5"/>
  <c r="W18" i="5" s="1"/>
  <c r="T83" i="5"/>
  <c r="W83" i="5" s="1"/>
  <c r="P79" i="5"/>
  <c r="N77" i="5"/>
  <c r="Q72" i="5"/>
  <c r="T67" i="5"/>
  <c r="W67" i="5" s="1"/>
  <c r="Q56" i="5"/>
  <c r="N53" i="5"/>
  <c r="T30" i="5"/>
  <c r="W30" i="5" s="1"/>
  <c r="T5" i="5"/>
  <c r="W5" i="5" s="1"/>
  <c r="Q89" i="5"/>
  <c r="P88" i="5"/>
  <c r="O87" i="5"/>
  <c r="N86" i="5"/>
  <c r="U86" i="5" s="1"/>
  <c r="T84" i="5"/>
  <c r="W84" i="5" s="1"/>
  <c r="S83" i="5"/>
  <c r="R82" i="5"/>
  <c r="Q81" i="5"/>
  <c r="V81" i="5" s="1"/>
  <c r="P80" i="5"/>
  <c r="O79" i="5"/>
  <c r="N78" i="5"/>
  <c r="T76" i="5"/>
  <c r="W76" i="5" s="1"/>
  <c r="S75" i="5"/>
  <c r="R74" i="5"/>
  <c r="Q73" i="5"/>
  <c r="P72" i="5"/>
  <c r="O71" i="5"/>
  <c r="N70" i="5"/>
  <c r="U70" i="5" s="1"/>
  <c r="T68" i="5"/>
  <c r="W68" i="5" s="1"/>
  <c r="S67" i="5"/>
  <c r="R66" i="5"/>
  <c r="Q65" i="5"/>
  <c r="P64" i="5"/>
  <c r="O63" i="5"/>
  <c r="N62" i="5"/>
  <c r="T60" i="5"/>
  <c r="W60" i="5" s="1"/>
  <c r="S59" i="5"/>
  <c r="R58" i="5"/>
  <c r="Q57" i="5"/>
  <c r="P56" i="5"/>
  <c r="O55" i="5"/>
  <c r="N54" i="5"/>
  <c r="T52" i="5"/>
  <c r="W52" i="5" s="1"/>
  <c r="S51" i="5"/>
  <c r="R50" i="5"/>
  <c r="R19" i="5"/>
  <c r="R20" i="5"/>
  <c r="S79" i="5"/>
  <c r="S43" i="5"/>
  <c r="P78" i="5"/>
  <c r="T74" i="5"/>
  <c r="W74" i="5" s="1"/>
  <c r="V55" i="5"/>
  <c r="T50" i="5"/>
  <c r="W50" i="5" s="1"/>
  <c r="S74" i="5"/>
  <c r="P71" i="5"/>
  <c r="S66" i="5"/>
  <c r="O62" i="5"/>
  <c r="O54" i="5"/>
  <c r="N47" i="5"/>
  <c r="N23" i="5"/>
  <c r="O23" i="5"/>
  <c r="S41" i="5"/>
  <c r="T29" i="5"/>
  <c r="W29" i="5" s="1"/>
  <c r="S29" i="5"/>
  <c r="R22" i="5"/>
  <c r="P89" i="5"/>
  <c r="U89" i="5" s="1"/>
  <c r="O88" i="5"/>
  <c r="N87" i="5"/>
  <c r="T85" i="5"/>
  <c r="W85" i="5" s="1"/>
  <c r="S84" i="5"/>
  <c r="R83" i="5"/>
  <c r="Q82" i="5"/>
  <c r="P81" i="5"/>
  <c r="O80" i="5"/>
  <c r="N79" i="5"/>
  <c r="T77" i="5"/>
  <c r="W77" i="5" s="1"/>
  <c r="S76" i="5"/>
  <c r="R75" i="5"/>
  <c r="Q74" i="5"/>
  <c r="P73" i="5"/>
  <c r="O72" i="5"/>
  <c r="N71" i="5"/>
  <c r="T69" i="5"/>
  <c r="W69" i="5" s="1"/>
  <c r="S68" i="5"/>
  <c r="R67" i="5"/>
  <c r="Q66" i="5"/>
  <c r="P65" i="5"/>
  <c r="O64" i="5"/>
  <c r="N63" i="5"/>
  <c r="U63" i="5" s="1"/>
  <c r="T61" i="5"/>
  <c r="W61" i="5" s="1"/>
  <c r="S60" i="5"/>
  <c r="R59" i="5"/>
  <c r="Q58" i="5"/>
  <c r="P57" i="5"/>
  <c r="O56" i="5"/>
  <c r="N55" i="5"/>
  <c r="T53" i="5"/>
  <c r="W53" i="5" s="1"/>
  <c r="S52" i="5"/>
  <c r="R51" i="5"/>
  <c r="Q50" i="5"/>
  <c r="Q25" i="5"/>
  <c r="Q79" i="5"/>
  <c r="R56" i="5"/>
  <c r="O48" i="5"/>
  <c r="O24" i="5"/>
  <c r="R65" i="5"/>
  <c r="Q42" i="5"/>
  <c r="O17" i="5"/>
  <c r="P46" i="5"/>
  <c r="S28" i="5"/>
  <c r="P28" i="5"/>
  <c r="R16" i="5"/>
  <c r="T10" i="5"/>
  <c r="W10" i="5" s="1"/>
  <c r="S4" i="5"/>
  <c r="R4" i="5"/>
  <c r="N88" i="5"/>
  <c r="T86" i="5"/>
  <c r="W86" i="5" s="1"/>
  <c r="S85" i="5"/>
  <c r="R84" i="5"/>
  <c r="Q83" i="5"/>
  <c r="P82" i="5"/>
  <c r="O81" i="5"/>
  <c r="N80" i="5"/>
  <c r="T78" i="5"/>
  <c r="W78" i="5" s="1"/>
  <c r="S77" i="5"/>
  <c r="R76" i="5"/>
  <c r="Q75" i="5"/>
  <c r="P74" i="5"/>
  <c r="O73" i="5"/>
  <c r="N72" i="5"/>
  <c r="T70" i="5"/>
  <c r="W70" i="5" s="1"/>
  <c r="S69" i="5"/>
  <c r="R68" i="5"/>
  <c r="Q67" i="5"/>
  <c r="P66" i="5"/>
  <c r="O65" i="5"/>
  <c r="N64" i="5"/>
  <c r="T62" i="5"/>
  <c r="W62" i="5" s="1"/>
  <c r="S61" i="5"/>
  <c r="R60" i="5"/>
  <c r="Q59" i="5"/>
  <c r="P58" i="5"/>
  <c r="O57" i="5"/>
  <c r="N56" i="5"/>
  <c r="T54" i="5"/>
  <c r="W54" i="5" s="1"/>
  <c r="S53" i="5"/>
  <c r="R52" i="5"/>
  <c r="Q51" i="5"/>
  <c r="P50" i="5"/>
  <c r="Q26" i="5"/>
  <c r="T38" i="5"/>
  <c r="W38" i="5" s="1"/>
  <c r="P31" i="5"/>
  <c r="T66" i="5"/>
  <c r="W66" i="5" s="1"/>
  <c r="P62" i="5"/>
  <c r="S36" i="5"/>
  <c r="S12" i="5"/>
  <c r="S6" i="5"/>
  <c r="P87" i="5"/>
  <c r="O78" i="5"/>
  <c r="S50" i="5"/>
  <c r="N35" i="5"/>
  <c r="R11" i="5"/>
  <c r="O40" i="5"/>
  <c r="R34" i="5"/>
  <c r="T21" i="5"/>
  <c r="W21" i="5" s="1"/>
  <c r="T45" i="5"/>
  <c r="W45" i="5" s="1"/>
  <c r="N39" i="5"/>
  <c r="P33" i="5"/>
  <c r="N27" i="5"/>
  <c r="N15" i="5"/>
  <c r="P15" i="5"/>
  <c r="N9" i="5"/>
  <c r="R3" i="5"/>
  <c r="P3" i="5"/>
  <c r="Q3" i="5"/>
  <c r="S2" i="5"/>
  <c r="S86" i="5"/>
  <c r="Q84" i="5"/>
  <c r="P83" i="5"/>
  <c r="O82" i="5"/>
  <c r="N81" i="5"/>
  <c r="T79" i="5"/>
  <c r="W79" i="5" s="1"/>
  <c r="S78" i="5"/>
  <c r="R77" i="5"/>
  <c r="Q76" i="5"/>
  <c r="P75" i="5"/>
  <c r="O74" i="5"/>
  <c r="N73" i="5"/>
  <c r="T71" i="5"/>
  <c r="W71" i="5" s="1"/>
  <c r="S70" i="5"/>
  <c r="R69" i="5"/>
  <c r="Q68" i="5"/>
  <c r="P67" i="5"/>
  <c r="O66" i="5"/>
  <c r="N65" i="5"/>
  <c r="T63" i="5"/>
  <c r="W63" i="5" s="1"/>
  <c r="S62" i="5"/>
  <c r="R61" i="5"/>
  <c r="Q60" i="5"/>
  <c r="P59" i="5"/>
  <c r="O58" i="5"/>
  <c r="N57" i="5"/>
  <c r="T55" i="5"/>
  <c r="W55" i="5" s="1"/>
  <c r="S54" i="5"/>
  <c r="R53" i="5"/>
  <c r="Q52" i="5"/>
  <c r="P51" i="5"/>
  <c r="O50" i="5"/>
  <c r="P25" i="5"/>
  <c r="O16" i="5"/>
  <c r="U57" i="5" l="1"/>
  <c r="V84" i="5"/>
  <c r="T48" i="5"/>
  <c r="W48" i="5" s="1"/>
  <c r="S48" i="5"/>
  <c r="Q36" i="5"/>
  <c r="O32" i="5"/>
  <c r="O26" i="5"/>
  <c r="R21" i="5"/>
  <c r="R5" i="5"/>
  <c r="O6" i="5"/>
  <c r="T16" i="5"/>
  <c r="W16" i="5" s="1"/>
  <c r="T32" i="5"/>
  <c r="W32" i="5" s="1"/>
  <c r="N7" i="5"/>
  <c r="N3" i="5"/>
  <c r="R45" i="5"/>
  <c r="Q6" i="5"/>
  <c r="T31" i="5"/>
  <c r="W31" i="5" s="1"/>
  <c r="P4" i="5"/>
  <c r="Q48" i="5"/>
  <c r="Q13" i="5"/>
  <c r="T44" i="5"/>
  <c r="W44" i="5" s="1"/>
  <c r="U60" i="5"/>
  <c r="T11" i="5"/>
  <c r="W11" i="5" s="1"/>
  <c r="O4" i="5"/>
  <c r="N29" i="5"/>
  <c r="Q34" i="5"/>
  <c r="P42" i="5"/>
  <c r="Q29" i="5"/>
  <c r="U68" i="5"/>
  <c r="P34" i="5"/>
  <c r="N36" i="5"/>
  <c r="P16" i="5"/>
  <c r="N42" i="5"/>
  <c r="P29" i="5"/>
  <c r="S18" i="5"/>
  <c r="O34" i="5"/>
  <c r="T34" i="5"/>
  <c r="W34" i="5" s="1"/>
  <c r="T15" i="5"/>
  <c r="W15" i="5" s="1"/>
  <c r="Q45" i="5"/>
  <c r="P36" i="5"/>
  <c r="S31" i="5"/>
  <c r="S23" i="5"/>
  <c r="Q44" i="5"/>
  <c r="V88" i="5"/>
  <c r="U52" i="5"/>
  <c r="V52" i="5"/>
  <c r="V61" i="5"/>
  <c r="P21" i="5"/>
  <c r="Q11" i="5"/>
  <c r="N31" i="5"/>
  <c r="P17" i="5"/>
  <c r="V79" i="5"/>
  <c r="V63" i="5"/>
  <c r="X63" i="5" s="1"/>
  <c r="P39" i="5"/>
  <c r="Q12" i="5"/>
  <c r="Q17" i="5"/>
  <c r="Q24" i="5"/>
  <c r="V73" i="5"/>
  <c r="Q5" i="5"/>
  <c r="U77" i="5"/>
  <c r="N14" i="5"/>
  <c r="U73" i="5"/>
  <c r="T39" i="5"/>
  <c r="W39" i="5" s="1"/>
  <c r="O12" i="5"/>
  <c r="S44" i="5"/>
  <c r="N17" i="5"/>
  <c r="T24" i="5"/>
  <c r="W24" i="5" s="1"/>
  <c r="O5" i="5"/>
  <c r="S14" i="5"/>
  <c r="O31" i="5"/>
  <c r="U31" i="5" s="1"/>
  <c r="V85" i="5"/>
  <c r="T17" i="5"/>
  <c r="W17" i="5" s="1"/>
  <c r="U85" i="5"/>
  <c r="R14" i="5"/>
  <c r="V68" i="5"/>
  <c r="V77" i="5"/>
  <c r="S15" i="5"/>
  <c r="P11" i="5"/>
  <c r="T4" i="5"/>
  <c r="W4" i="5" s="1"/>
  <c r="S24" i="5"/>
  <c r="V82" i="5"/>
  <c r="O49" i="5"/>
  <c r="S26" i="5"/>
  <c r="R15" i="5"/>
  <c r="N45" i="5"/>
  <c r="O11" i="5"/>
  <c r="R24" i="5"/>
  <c r="V74" i="5"/>
  <c r="O30" i="5"/>
  <c r="R26" i="5"/>
  <c r="U74" i="5"/>
  <c r="R30" i="5"/>
  <c r="R2" i="5"/>
  <c r="N49" i="5"/>
  <c r="V80" i="5"/>
  <c r="Q33" i="5"/>
  <c r="P45" i="5"/>
  <c r="V75" i="5"/>
  <c r="N4" i="5"/>
  <c r="N46" i="5"/>
  <c r="N48" i="5"/>
  <c r="O29" i="5"/>
  <c r="U29" i="5" s="1"/>
  <c r="N5" i="5"/>
  <c r="U53" i="5"/>
  <c r="T49" i="5"/>
  <c r="W49" i="5" s="1"/>
  <c r="N26" i="5"/>
  <c r="P44" i="5"/>
  <c r="Q2" i="5"/>
  <c r="R48" i="5"/>
  <c r="T19" i="5"/>
  <c r="W19" i="5" s="1"/>
  <c r="N44" i="5"/>
  <c r="V64" i="5"/>
  <c r="V71" i="5"/>
  <c r="U69" i="5"/>
  <c r="T2" i="5"/>
  <c r="W2" i="5" s="1"/>
  <c r="U61" i="5"/>
  <c r="X61" i="5" s="1"/>
  <c r="P19" i="5"/>
  <c r="U82" i="5"/>
  <c r="Q15" i="5"/>
  <c r="S39" i="5"/>
  <c r="O45" i="5"/>
  <c r="N11" i="5"/>
  <c r="N6" i="5"/>
  <c r="R31" i="5"/>
  <c r="Q4" i="5"/>
  <c r="S46" i="5"/>
  <c r="V46" i="5" s="1"/>
  <c r="S17" i="5"/>
  <c r="P24" i="5"/>
  <c r="R29" i="5"/>
  <c r="U62" i="5"/>
  <c r="N30" i="5"/>
  <c r="O14" i="5"/>
  <c r="U14" i="5" s="1"/>
  <c r="O19" i="5"/>
  <c r="O44" i="5"/>
  <c r="T13" i="5"/>
  <c r="W13" i="5" s="1"/>
  <c r="U2" i="5"/>
  <c r="T9" i="5"/>
  <c r="W9" i="5" s="1"/>
  <c r="R39" i="5"/>
  <c r="S40" i="5"/>
  <c r="T6" i="5"/>
  <c r="W6" i="5" s="1"/>
  <c r="Q31" i="5"/>
  <c r="T28" i="5"/>
  <c r="W28" i="5" s="1"/>
  <c r="R46" i="5"/>
  <c r="U79" i="5"/>
  <c r="P47" i="5"/>
  <c r="Q20" i="5"/>
  <c r="U54" i="5"/>
  <c r="S30" i="5"/>
  <c r="U19" i="5"/>
  <c r="R43" i="5"/>
  <c r="V43" i="5" s="1"/>
  <c r="R6" i="5"/>
  <c r="Q28" i="5"/>
  <c r="Q46" i="5"/>
  <c r="S47" i="5"/>
  <c r="O20" i="5"/>
  <c r="R32" i="5"/>
  <c r="O38" i="5"/>
  <c r="U58" i="5"/>
  <c r="V67" i="5"/>
  <c r="Q30" i="5"/>
  <c r="R49" i="5"/>
  <c r="O15" i="5"/>
  <c r="U15" i="5" s="1"/>
  <c r="N33" i="5"/>
  <c r="S45" i="5"/>
  <c r="S11" i="5"/>
  <c r="P6" i="5"/>
  <c r="S38" i="5"/>
  <c r="O28" i="5"/>
  <c r="R17" i="5"/>
  <c r="O25" i="5"/>
  <c r="Q22" i="5"/>
  <c r="V57" i="5"/>
  <c r="X57" i="5" s="1"/>
  <c r="P5" i="5"/>
  <c r="P30" i="5"/>
  <c r="O13" i="5"/>
  <c r="P7" i="5"/>
  <c r="R38" i="5"/>
  <c r="V69" i="5"/>
  <c r="X69" i="5" s="1"/>
  <c r="T25" i="5"/>
  <c r="W25" i="5" s="1"/>
  <c r="Q43" i="5"/>
  <c r="T7" i="5"/>
  <c r="W7" i="5" s="1"/>
  <c r="P38" i="5"/>
  <c r="O46" i="5"/>
  <c r="O43" i="5"/>
  <c r="U78" i="5"/>
  <c r="X84" i="5"/>
  <c r="S7" i="5"/>
  <c r="S19" i="5"/>
  <c r="U26" i="5"/>
  <c r="S89" i="5"/>
  <c r="V89" i="5" s="1"/>
  <c r="X89" i="5" s="1"/>
  <c r="S8" i="5"/>
  <c r="V54" i="5"/>
  <c r="P37" i="5"/>
  <c r="U65" i="5"/>
  <c r="O3" i="5"/>
  <c r="S9" i="5"/>
  <c r="R33" i="5"/>
  <c r="O39" i="5"/>
  <c r="Q21" i="5"/>
  <c r="N34" i="5"/>
  <c r="R40" i="5"/>
  <c r="S20" i="5"/>
  <c r="V20" i="5" s="1"/>
  <c r="P12" i="5"/>
  <c r="O36" i="5"/>
  <c r="Q38" i="5"/>
  <c r="V59" i="5"/>
  <c r="Q16" i="5"/>
  <c r="R28" i="5"/>
  <c r="T46" i="5"/>
  <c r="W46" i="5" s="1"/>
  <c r="O42" i="5"/>
  <c r="N24" i="5"/>
  <c r="N25" i="5"/>
  <c r="U71" i="5"/>
  <c r="X71" i="5" s="1"/>
  <c r="P22" i="5"/>
  <c r="P23" i="5"/>
  <c r="U23" i="5" s="1"/>
  <c r="T47" i="5"/>
  <c r="W47" i="5" s="1"/>
  <c r="P43" i="5"/>
  <c r="P20" i="5"/>
  <c r="P13" i="5"/>
  <c r="R8" i="5"/>
  <c r="U83" i="5"/>
  <c r="O7" i="5"/>
  <c r="T14" i="5"/>
  <c r="W14" i="5" s="1"/>
  <c r="Q19" i="5"/>
  <c r="S32" i="5"/>
  <c r="O37" i="5"/>
  <c r="R35" i="5"/>
  <c r="S10" i="5"/>
  <c r="V76" i="5"/>
  <c r="X76" i="5" s="1"/>
  <c r="S27" i="5"/>
  <c r="O33" i="5"/>
  <c r="O21" i="5"/>
  <c r="S35" i="5"/>
  <c r="N12" i="5"/>
  <c r="U80" i="5"/>
  <c r="X80" i="5" s="1"/>
  <c r="R10" i="5"/>
  <c r="N16" i="5"/>
  <c r="U16" i="5" s="1"/>
  <c r="T42" i="5"/>
  <c r="W42" i="5" s="1"/>
  <c r="S25" i="5"/>
  <c r="U55" i="5"/>
  <c r="X55" i="5" s="1"/>
  <c r="O22" i="5"/>
  <c r="Q41" i="5"/>
  <c r="T23" i="5"/>
  <c r="W23" i="5" s="1"/>
  <c r="Q47" i="5"/>
  <c r="N43" i="5"/>
  <c r="N20" i="5"/>
  <c r="V56" i="5"/>
  <c r="R18" i="5"/>
  <c r="X68" i="5"/>
  <c r="U67" i="5"/>
  <c r="P41" i="5"/>
  <c r="T27" i="5"/>
  <c r="W27" i="5" s="1"/>
  <c r="U17" i="5"/>
  <c r="S5" i="5"/>
  <c r="V5" i="5" s="1"/>
  <c r="P18" i="5"/>
  <c r="Q8" i="5"/>
  <c r="U59" i="5"/>
  <c r="V86" i="5"/>
  <c r="X86" i="5" s="1"/>
  <c r="R7" i="5"/>
  <c r="V7" i="5" s="1"/>
  <c r="Q14" i="5"/>
  <c r="N37" i="5"/>
  <c r="Q49" i="5"/>
  <c r="V49" i="5" s="1"/>
  <c r="P49" i="5"/>
  <c r="Q10" i="5"/>
  <c r="T35" i="5"/>
  <c r="W35" i="5" s="1"/>
  <c r="V51" i="5"/>
  <c r="R41" i="5"/>
  <c r="U75" i="5"/>
  <c r="X75" i="5" s="1"/>
  <c r="Q27" i="5"/>
  <c r="Q40" i="5"/>
  <c r="Q35" i="5"/>
  <c r="O8" i="5"/>
  <c r="P10" i="5"/>
  <c r="N22" i="5"/>
  <c r="O41" i="5"/>
  <c r="O47" i="5"/>
  <c r="U47" i="5" s="1"/>
  <c r="R47" i="5"/>
  <c r="V60" i="5"/>
  <c r="T3" i="5"/>
  <c r="W3" i="5" s="1"/>
  <c r="Q9" i="5"/>
  <c r="P27" i="5"/>
  <c r="T33" i="5"/>
  <c r="W33" i="5" s="1"/>
  <c r="Q39" i="5"/>
  <c r="S34" i="5"/>
  <c r="V34" i="5" s="1"/>
  <c r="P40" i="5"/>
  <c r="V11" i="5"/>
  <c r="P35" i="5"/>
  <c r="T36" i="5"/>
  <c r="W36" i="5" s="1"/>
  <c r="N38" i="5"/>
  <c r="U64" i="5"/>
  <c r="V4" i="5"/>
  <c r="O10" i="5"/>
  <c r="S16" i="5"/>
  <c r="N28" i="5"/>
  <c r="Q18" i="5"/>
  <c r="V66" i="5"/>
  <c r="T22" i="5"/>
  <c r="W22" i="5" s="1"/>
  <c r="N41" i="5"/>
  <c r="R23" i="5"/>
  <c r="V65" i="5"/>
  <c r="O18" i="5"/>
  <c r="N13" i="5"/>
  <c r="P8" i="5"/>
  <c r="U51" i="5"/>
  <c r="V78" i="5"/>
  <c r="Q32" i="5"/>
  <c r="V32" i="5" s="1"/>
  <c r="S37" i="5"/>
  <c r="V44" i="5"/>
  <c r="P48" i="5"/>
  <c r="U48" i="5" s="1"/>
  <c r="P9" i="5"/>
  <c r="V45" i="5"/>
  <c r="U88" i="5"/>
  <c r="R9" i="5"/>
  <c r="U72" i="5"/>
  <c r="S3" i="5"/>
  <c r="V3" i="5" s="1"/>
  <c r="O9" i="5"/>
  <c r="O27" i="5"/>
  <c r="S33" i="5"/>
  <c r="N21" i="5"/>
  <c r="N40" i="5"/>
  <c r="O35" i="5"/>
  <c r="T12" i="5"/>
  <c r="W12" i="5" s="1"/>
  <c r="R36" i="5"/>
  <c r="V36" i="5" s="1"/>
  <c r="U56" i="5"/>
  <c r="V83" i="5"/>
  <c r="N10" i="5"/>
  <c r="S42" i="5"/>
  <c r="X85" i="5"/>
  <c r="V48" i="5"/>
  <c r="R25" i="5"/>
  <c r="V58" i="5"/>
  <c r="S22" i="5"/>
  <c r="V29" i="5"/>
  <c r="T41" i="5"/>
  <c r="W41" i="5" s="1"/>
  <c r="Q23" i="5"/>
  <c r="T43" i="5"/>
  <c r="W43" i="5" s="1"/>
  <c r="T20" i="5"/>
  <c r="W20" i="5" s="1"/>
  <c r="T37" i="5"/>
  <c r="W37" i="5" s="1"/>
  <c r="V72" i="5"/>
  <c r="N18" i="5"/>
  <c r="S13" i="5"/>
  <c r="V13" i="5" s="1"/>
  <c r="N8" i="5"/>
  <c r="V70" i="5"/>
  <c r="X70" i="5" s="1"/>
  <c r="P32" i="5"/>
  <c r="R37" i="5"/>
  <c r="U50" i="5"/>
  <c r="U66" i="5"/>
  <c r="R27" i="5"/>
  <c r="U42" i="5"/>
  <c r="U81" i="5"/>
  <c r="X81" i="5" s="1"/>
  <c r="S21" i="5"/>
  <c r="T40" i="5"/>
  <c r="W40" i="5" s="1"/>
  <c r="R12" i="5"/>
  <c r="V12" i="5" s="1"/>
  <c r="R42" i="5"/>
  <c r="V24" i="5"/>
  <c r="V50" i="5"/>
  <c r="U87" i="5"/>
  <c r="X87" i="5" s="1"/>
  <c r="V62" i="5"/>
  <c r="X62" i="5" s="1"/>
  <c r="V53" i="5"/>
  <c r="U39" i="5" l="1"/>
  <c r="V17" i="5"/>
  <c r="X17" i="5" s="1"/>
  <c r="U36" i="5"/>
  <c r="X58" i="5"/>
  <c r="U3" i="5"/>
  <c r="X52" i="5"/>
  <c r="U32" i="5"/>
  <c r="U44" i="5"/>
  <c r="X60" i="5"/>
  <c r="U49" i="5"/>
  <c r="X49" i="5" s="1"/>
  <c r="V19" i="5"/>
  <c r="X19" i="5" s="1"/>
  <c r="U34" i="5"/>
  <c r="V2" i="5"/>
  <c r="V6" i="5"/>
  <c r="U38" i="5"/>
  <c r="U24" i="5"/>
  <c r="U5" i="5"/>
  <c r="X5" i="5" s="1"/>
  <c r="X77" i="5"/>
  <c r="V33" i="5"/>
  <c r="U28" i="5"/>
  <c r="V28" i="5"/>
  <c r="X28" i="5" s="1"/>
  <c r="U6" i="5"/>
  <c r="U4" i="5"/>
  <c r="X4" i="5" s="1"/>
  <c r="X74" i="5"/>
  <c r="X53" i="5"/>
  <c r="V26" i="5"/>
  <c r="X26" i="5" s="1"/>
  <c r="U7" i="5"/>
  <c r="V22" i="5"/>
  <c r="U9" i="5"/>
  <c r="X54" i="5"/>
  <c r="U40" i="5"/>
  <c r="U21" i="5"/>
  <c r="X73" i="5"/>
  <c r="U46" i="5"/>
  <c r="X46" i="5" s="1"/>
  <c r="U45" i="5"/>
  <c r="X45" i="5" s="1"/>
  <c r="X48" i="5"/>
  <c r="V10" i="5"/>
  <c r="U11" i="5"/>
  <c r="X11" i="5" s="1"/>
  <c r="X44" i="5"/>
  <c r="V40" i="5"/>
  <c r="X32" i="5"/>
  <c r="X79" i="5"/>
  <c r="U30" i="5"/>
  <c r="V15" i="5"/>
  <c r="X15" i="5" s="1"/>
  <c r="X78" i="5"/>
  <c r="V14" i="5"/>
  <c r="X14" i="5" s="1"/>
  <c r="U10" i="5"/>
  <c r="X10" i="5" s="1"/>
  <c r="X88" i="5"/>
  <c r="U33" i="5"/>
  <c r="X33" i="5" s="1"/>
  <c r="V31" i="5"/>
  <c r="X31" i="5" s="1"/>
  <c r="X2" i="5"/>
  <c r="U27" i="5"/>
  <c r="X67" i="5"/>
  <c r="U13" i="5"/>
  <c r="X13" i="5" s="1"/>
  <c r="X82" i="5"/>
  <c r="V25" i="5"/>
  <c r="V35" i="5"/>
  <c r="V41" i="5"/>
  <c r="V42" i="5"/>
  <c r="X42" i="5" s="1"/>
  <c r="U41" i="5"/>
  <c r="X64" i="5"/>
  <c r="V39" i="5"/>
  <c r="X66" i="5"/>
  <c r="V23" i="5"/>
  <c r="X23" i="5" s="1"/>
  <c r="U37" i="5"/>
  <c r="V21" i="5"/>
  <c r="X83" i="5"/>
  <c r="V38" i="5"/>
  <c r="X38" i="5" s="1"/>
  <c r="V30" i="5"/>
  <c r="U25" i="5"/>
  <c r="X6" i="5"/>
  <c r="U18" i="5"/>
  <c r="U20" i="5"/>
  <c r="X20" i="5" s="1"/>
  <c r="U43" i="5"/>
  <c r="X43" i="5" s="1"/>
  <c r="V37" i="5"/>
  <c r="U35" i="5"/>
  <c r="X3" i="5"/>
  <c r="X36" i="5"/>
  <c r="U8" i="5"/>
  <c r="X59" i="5"/>
  <c r="X7" i="5"/>
  <c r="X72" i="5"/>
  <c r="V8" i="5"/>
  <c r="V47" i="5"/>
  <c r="X47" i="5" s="1"/>
  <c r="X24" i="5"/>
  <c r="U22" i="5"/>
  <c r="X50" i="5"/>
  <c r="X56" i="5"/>
  <c r="X51" i="5"/>
  <c r="X29" i="5"/>
  <c r="X65" i="5"/>
  <c r="V27" i="5"/>
  <c r="V18" i="5"/>
  <c r="V9" i="5"/>
  <c r="X9" i="5" s="1"/>
  <c r="U12" i="5"/>
  <c r="X12" i="5" s="1"/>
  <c r="V16" i="5"/>
  <c r="X16" i="5" s="1"/>
  <c r="X34" i="5"/>
  <c r="X40" i="5" l="1"/>
  <c r="X27" i="5"/>
  <c r="X39" i="5"/>
  <c r="X37" i="5"/>
  <c r="X18" i="5"/>
  <c r="X22" i="5"/>
  <c r="X30" i="5"/>
  <c r="X21" i="5"/>
  <c r="X41" i="5"/>
  <c r="X25" i="5"/>
  <c r="X35" i="5"/>
  <c r="X8" i="5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<sst xmlns="http://schemas.openxmlformats.org/spreadsheetml/2006/main" count="1747" uniqueCount="144">
  <si>
    <t>林婉易</t>
  </si>
  <si>
    <t>傅佩穎</t>
  </si>
  <si>
    <t>黃初蓁</t>
  </si>
  <si>
    <t>吳承穎</t>
  </si>
  <si>
    <t>牛原妃</t>
  </si>
  <si>
    <t>陳偉哲</t>
  </si>
  <si>
    <t>林裕音</t>
  </si>
  <si>
    <t>林淑芳</t>
  </si>
  <si>
    <t>黃建佑</t>
  </si>
  <si>
    <t>陳慶映</t>
  </si>
  <si>
    <t>王卓凡</t>
  </si>
  <si>
    <t>黃俊宏</t>
  </si>
  <si>
    <t>羅佩珊</t>
  </si>
  <si>
    <t>蘇淑娟</t>
  </si>
  <si>
    <t>黃慧政</t>
  </si>
  <si>
    <t>吳怡諭</t>
  </si>
  <si>
    <t>宋淑梅</t>
  </si>
  <si>
    <t>鄭志豪</t>
  </si>
  <si>
    <t>林宛勇</t>
  </si>
  <si>
    <t>戴雅筑</t>
  </si>
  <si>
    <t>蔡宗姍</t>
  </si>
  <si>
    <t>陳進昀</t>
  </si>
  <si>
    <t>黃苡春</t>
  </si>
  <si>
    <t>張群善</t>
  </si>
  <si>
    <t>謝元岳</t>
  </si>
  <si>
    <t>謝柏宇</t>
  </si>
  <si>
    <t>林宜芳</t>
  </si>
  <si>
    <t>王思林</t>
  </si>
  <si>
    <t>謝山禮</t>
  </si>
  <si>
    <t>金佳容</t>
  </si>
  <si>
    <t>徐菁樺</t>
  </si>
  <si>
    <t>翁雅婷</t>
  </si>
  <si>
    <t>吳志強</t>
  </si>
  <si>
    <t>劉冠霖</t>
  </si>
  <si>
    <t>鐘弘音</t>
  </si>
  <si>
    <t>李振宇</t>
  </si>
  <si>
    <t>王文然</t>
  </si>
  <si>
    <t>陳昱俊</t>
  </si>
  <si>
    <t>盧少珍</t>
  </si>
  <si>
    <t>蔡真潔</t>
  </si>
  <si>
    <t>陳建書</t>
  </si>
  <si>
    <t>黃淑如</t>
  </si>
  <si>
    <t>許曉雯</t>
  </si>
  <si>
    <t>陳宥哲</t>
  </si>
  <si>
    <t>張淑芸</t>
  </si>
  <si>
    <t>趙珮如</t>
  </si>
  <si>
    <t>張劭為</t>
  </si>
  <si>
    <t>袁哲嬌</t>
  </si>
  <si>
    <t>倪芸卿</t>
  </si>
  <si>
    <t>馮明憲</t>
  </si>
  <si>
    <t>金靜怡</t>
  </si>
  <si>
    <t>胡淑娟</t>
  </si>
  <si>
    <t>胡心怡</t>
  </si>
  <si>
    <t>黃翔枝</t>
  </si>
  <si>
    <t>馮雅文</t>
  </si>
  <si>
    <t>黃冠剛</t>
  </si>
  <si>
    <t>吳秀慧</t>
  </si>
  <si>
    <t>鄭宜婷</t>
  </si>
  <si>
    <t>陳依辰</t>
  </si>
  <si>
    <t>杜千真</t>
  </si>
  <si>
    <t>游惠敏</t>
  </si>
  <si>
    <t>黃淑雲</t>
  </si>
  <si>
    <t>崔瑋倫</t>
  </si>
  <si>
    <t>吳宜福</t>
  </si>
  <si>
    <t>馮怡婷</t>
  </si>
  <si>
    <t>陳皓臻</t>
  </si>
  <si>
    <t>劉俊哲</t>
  </si>
  <si>
    <t>王雅婷</t>
  </si>
  <si>
    <t>柯晴來</t>
  </si>
  <si>
    <t>王冠光</t>
  </si>
  <si>
    <t>林冠偉</t>
  </si>
  <si>
    <t>蕭家華</t>
  </si>
  <si>
    <t>呂賢霖</t>
  </si>
  <si>
    <t>李建冰</t>
  </si>
  <si>
    <t>林宗翰</t>
  </si>
  <si>
    <t>連俊凱</t>
  </si>
  <si>
    <t>張瑞平</t>
  </si>
  <si>
    <t>李承苓</t>
  </si>
  <si>
    <t>高淑玲</t>
  </si>
  <si>
    <t>夏財蘋</t>
  </si>
  <si>
    <t>陳美雲</t>
  </si>
  <si>
    <t>李佳琇</t>
  </si>
  <si>
    <t>陳怡雯</t>
  </si>
  <si>
    <t>徐雅玲</t>
  </si>
  <si>
    <t>姜佳蓉</t>
  </si>
  <si>
    <t>張淑輝</t>
  </si>
  <si>
    <t>林右安</t>
  </si>
  <si>
    <t>陳靜桓</t>
  </si>
  <si>
    <t>姓名</t>
    <phoneticPr fontId="1" type="noConversion"/>
  </si>
  <si>
    <t>國文</t>
  </si>
  <si>
    <t>數學</t>
  </si>
  <si>
    <t>社會</t>
  </si>
  <si>
    <t>自然</t>
  </si>
  <si>
    <t>英語</t>
  </si>
  <si>
    <t>英語</t>
    <phoneticPr fontId="1" type="noConversion"/>
  </si>
  <si>
    <t>基礎
(B)</t>
  </si>
  <si>
    <t>基礎
(B++)</t>
  </si>
  <si>
    <t>待加強
(C)</t>
  </si>
  <si>
    <t>精熟
(A)</t>
  </si>
  <si>
    <t>精熟
(A++)</t>
  </si>
  <si>
    <t>基礎
(B+)</t>
  </si>
  <si>
    <t>精熟
(A+)</t>
  </si>
  <si>
    <t>編號</t>
    <phoneticPr fontId="1" type="noConversion"/>
  </si>
  <si>
    <t>編號姓名順序不得改變</t>
    <phoneticPr fontId="1" type="noConversion"/>
  </si>
  <si>
    <t>條件1</t>
    <phoneticPr fontId="1" type="noConversion"/>
  </si>
  <si>
    <t>條件2</t>
    <phoneticPr fontId="1" type="noConversion"/>
  </si>
  <si>
    <t>依據參照1</t>
    <phoneticPr fontId="1" type="noConversion"/>
  </si>
  <si>
    <t>目標1</t>
    <phoneticPr fontId="1" type="noConversion"/>
  </si>
  <si>
    <t>得出每位幾A幾B幾C</t>
    <phoneticPr fontId="1" type="noConversion"/>
  </si>
  <si>
    <t>目標2</t>
    <phoneticPr fontId="1" type="noConversion"/>
  </si>
  <si>
    <t>算出積分(精熟6分、基礎4分、待加強2分)</t>
    <phoneticPr fontId="1" type="noConversion"/>
  </si>
  <si>
    <t>算出標點(A++7點、A+6點、A5點、B++4點、B+3點、B2點、C1點)</t>
    <phoneticPr fontId="1" type="noConversion"/>
  </si>
  <si>
    <t>目標3</t>
  </si>
  <si>
    <t>算出各科精熟、基礎、待加強率(百分比取到小數點第2位)</t>
    <phoneticPr fontId="1" type="noConversion"/>
  </si>
  <si>
    <t>目標4</t>
  </si>
  <si>
    <t>完成結果1</t>
    <phoneticPr fontId="1" type="noConversion"/>
  </si>
  <si>
    <t>幾A</t>
    <phoneticPr fontId="1" type="noConversion"/>
  </si>
  <si>
    <t>幾B</t>
    <phoneticPr fontId="1" type="noConversion"/>
  </si>
  <si>
    <t>幾C</t>
    <phoneticPr fontId="1" type="noConversion"/>
  </si>
  <si>
    <t>積分</t>
    <phoneticPr fontId="1" type="noConversion"/>
  </si>
  <si>
    <t>標點</t>
    <phoneticPr fontId="1" type="noConversion"/>
  </si>
  <si>
    <t>目標5</t>
  </si>
  <si>
    <t>目標6</t>
  </si>
  <si>
    <t>依據標點，30-35標點獎勵10000，16-29獎勵1000，並算出總金額</t>
    <phoneticPr fontId="1" type="noConversion"/>
  </si>
  <si>
    <t>獎勵</t>
    <phoneticPr fontId="1" type="noConversion"/>
  </si>
  <si>
    <t>總金額</t>
    <phoneticPr fontId="1" type="noConversion"/>
  </si>
  <si>
    <t>精熟率</t>
    <phoneticPr fontId="1" type="noConversion"/>
  </si>
  <si>
    <t>基礎率</t>
    <phoneticPr fontId="1" type="noConversion"/>
  </si>
  <si>
    <t>待加強率</t>
    <phoneticPr fontId="1" type="noConversion"/>
  </si>
  <si>
    <t>B++</t>
  </si>
  <si>
    <t>B</t>
  </si>
  <si>
    <t>B+</t>
  </si>
  <si>
    <t>C</t>
  </si>
  <si>
    <t>A</t>
  </si>
  <si>
    <t>A++</t>
  </si>
  <si>
    <t>A+</t>
  </si>
  <si>
    <t>A++</t>
    <phoneticPr fontId="1" type="noConversion"/>
  </si>
  <si>
    <t>A+</t>
    <phoneticPr fontId="1" type="noConversion"/>
  </si>
  <si>
    <t>A</t>
    <phoneticPr fontId="1" type="noConversion"/>
  </si>
  <si>
    <t>B++</t>
    <phoneticPr fontId="1" type="noConversion"/>
  </si>
  <si>
    <t>B+</t>
    <phoneticPr fontId="1" type="noConversion"/>
  </si>
  <si>
    <t>B</t>
    <phoneticPr fontId="1" type="noConversion"/>
  </si>
  <si>
    <t>C</t>
    <phoneticPr fontId="1" type="noConversion"/>
  </si>
  <si>
    <t>SUM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</si>
</sst>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0" fontId="0" fillId="0" borderId="0" xfId="0" applyNumberFormat="1">
      <alignment vertical="center"/>
    </xf>
    <xf numFmtId="10" fontId="0" fillId="0" borderId="1" xfId="0" applyNumberForma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669D8-FD68-45F1-AFBF-4CF32AF921CC}">
  <dimension ref="A1:F89"/>
  <sheetViews>
    <sheetView topLeftCell="A69" workbookViewId="0">
      <selection activeCell="A75" sqref="A75:XFD75"/>
    </sheetView>
  </sheetViews>
  <sheetFormatPr defaultRowHeight="16.2" x14ac:dyDescent="0.3"/>
  <cols>
    <col min="1" max="6" width="15.77734375" customWidth="1"/>
  </cols>
  <sheetData>
    <row r="1" spans="1:6" ht="19.95" customHeight="1" x14ac:dyDescent="0.3">
      <c r="A1" t="s">
        <v>88</v>
      </c>
      <c r="B1" t="s">
        <v>89</v>
      </c>
      <c r="C1" t="s">
        <v>94</v>
      </c>
      <c r="D1" t="s">
        <v>90</v>
      </c>
      <c r="E1" t="s">
        <v>91</v>
      </c>
      <c r="F1" t="s">
        <v>92</v>
      </c>
    </row>
    <row r="2" spans="1:6" ht="19.95" customHeight="1" x14ac:dyDescent="0.3">
      <c r="A2" t="s">
        <v>4</v>
      </c>
      <c r="B2" t="s">
        <v>96</v>
      </c>
      <c r="C2" t="s">
        <v>95</v>
      </c>
      <c r="D2" t="s">
        <v>95</v>
      </c>
      <c r="E2" t="s">
        <v>95</v>
      </c>
      <c r="F2" t="s">
        <v>96</v>
      </c>
    </row>
    <row r="3" spans="1:6" ht="19.95" customHeight="1" x14ac:dyDescent="0.3">
      <c r="A3" t="s">
        <v>36</v>
      </c>
      <c r="B3" t="s">
        <v>100</v>
      </c>
      <c r="C3" t="s">
        <v>95</v>
      </c>
      <c r="D3" t="s">
        <v>95</v>
      </c>
      <c r="E3" t="s">
        <v>96</v>
      </c>
      <c r="F3" t="s">
        <v>95</v>
      </c>
    </row>
    <row r="4" spans="1:6" ht="19.95" customHeight="1" x14ac:dyDescent="0.3">
      <c r="A4" t="s">
        <v>10</v>
      </c>
      <c r="B4" t="s">
        <v>95</v>
      </c>
      <c r="C4" t="s">
        <v>97</v>
      </c>
      <c r="D4" t="s">
        <v>97</v>
      </c>
      <c r="E4" t="s">
        <v>97</v>
      </c>
      <c r="F4" t="s">
        <v>97</v>
      </c>
    </row>
    <row r="5" spans="1:6" ht="19.95" customHeight="1" x14ac:dyDescent="0.3">
      <c r="A5" t="s">
        <v>69</v>
      </c>
      <c r="B5" t="s">
        <v>95</v>
      </c>
      <c r="C5" t="s">
        <v>95</v>
      </c>
      <c r="D5" t="s">
        <v>97</v>
      </c>
      <c r="E5" t="s">
        <v>95</v>
      </c>
      <c r="F5" t="s">
        <v>97</v>
      </c>
    </row>
    <row r="6" spans="1:6" ht="19.95" customHeight="1" x14ac:dyDescent="0.3">
      <c r="A6" t="s">
        <v>27</v>
      </c>
      <c r="B6" t="s">
        <v>98</v>
      </c>
      <c r="C6" t="s">
        <v>95</v>
      </c>
      <c r="D6" t="s">
        <v>98</v>
      </c>
      <c r="E6" t="s">
        <v>99</v>
      </c>
      <c r="F6" t="s">
        <v>98</v>
      </c>
    </row>
    <row r="7" spans="1:6" ht="19.95" customHeight="1" x14ac:dyDescent="0.3">
      <c r="A7" t="s">
        <v>67</v>
      </c>
      <c r="B7" t="s">
        <v>96</v>
      </c>
      <c r="C7" t="s">
        <v>100</v>
      </c>
      <c r="D7" t="s">
        <v>95</v>
      </c>
      <c r="E7" t="s">
        <v>100</v>
      </c>
      <c r="F7" t="s">
        <v>95</v>
      </c>
    </row>
    <row r="8" spans="1:6" ht="19.95" customHeight="1" x14ac:dyDescent="0.3">
      <c r="A8" t="s">
        <v>32</v>
      </c>
      <c r="B8" t="s">
        <v>96</v>
      </c>
      <c r="C8" t="s">
        <v>97</v>
      </c>
      <c r="D8" t="s">
        <v>96</v>
      </c>
      <c r="E8" t="s">
        <v>100</v>
      </c>
      <c r="F8" t="s">
        <v>100</v>
      </c>
    </row>
    <row r="9" spans="1:6" ht="19.95" customHeight="1" x14ac:dyDescent="0.3">
      <c r="A9" t="s">
        <v>56</v>
      </c>
      <c r="B9" t="s">
        <v>100</v>
      </c>
      <c r="C9" t="s">
        <v>100</v>
      </c>
      <c r="D9" t="s">
        <v>98</v>
      </c>
      <c r="E9" t="s">
        <v>96</v>
      </c>
      <c r="F9" t="s">
        <v>96</v>
      </c>
    </row>
    <row r="10" spans="1:6" ht="19.95" customHeight="1" x14ac:dyDescent="0.3">
      <c r="A10" t="s">
        <v>63</v>
      </c>
      <c r="B10" t="s">
        <v>101</v>
      </c>
      <c r="C10" t="s">
        <v>95</v>
      </c>
      <c r="D10" t="s">
        <v>100</v>
      </c>
      <c r="E10" t="s">
        <v>98</v>
      </c>
      <c r="F10" t="s">
        <v>100</v>
      </c>
    </row>
    <row r="11" spans="1:6" ht="19.95" customHeight="1" x14ac:dyDescent="0.3">
      <c r="A11" t="s">
        <v>15</v>
      </c>
      <c r="B11" t="s">
        <v>100</v>
      </c>
      <c r="C11" t="s">
        <v>96</v>
      </c>
      <c r="D11" t="s">
        <v>98</v>
      </c>
      <c r="E11" t="s">
        <v>100</v>
      </c>
      <c r="F11" t="s">
        <v>100</v>
      </c>
    </row>
    <row r="12" spans="1:6" ht="19.95" customHeight="1" x14ac:dyDescent="0.3">
      <c r="A12" t="s">
        <v>3</v>
      </c>
      <c r="B12" t="s">
        <v>96</v>
      </c>
      <c r="C12" t="s">
        <v>100</v>
      </c>
      <c r="D12" t="s">
        <v>95</v>
      </c>
      <c r="E12" t="s">
        <v>96</v>
      </c>
      <c r="F12" t="s">
        <v>98</v>
      </c>
    </row>
    <row r="13" spans="1:6" ht="19.95" customHeight="1" x14ac:dyDescent="0.3">
      <c r="A13" t="s">
        <v>72</v>
      </c>
      <c r="B13" t="s">
        <v>100</v>
      </c>
      <c r="C13" t="s">
        <v>101</v>
      </c>
      <c r="D13" t="s">
        <v>95</v>
      </c>
      <c r="E13" t="s">
        <v>98</v>
      </c>
      <c r="F13" t="s">
        <v>95</v>
      </c>
    </row>
    <row r="14" spans="1:6" ht="19.95" customHeight="1" x14ac:dyDescent="0.3">
      <c r="A14" t="s">
        <v>16</v>
      </c>
      <c r="B14" t="s">
        <v>101</v>
      </c>
      <c r="C14" t="s">
        <v>100</v>
      </c>
      <c r="D14" t="s">
        <v>100</v>
      </c>
      <c r="E14" t="s">
        <v>96</v>
      </c>
      <c r="F14" t="s">
        <v>96</v>
      </c>
    </row>
    <row r="15" spans="1:6" ht="19.95" customHeight="1" x14ac:dyDescent="0.3">
      <c r="A15" t="s">
        <v>81</v>
      </c>
      <c r="B15" t="s">
        <v>95</v>
      </c>
      <c r="C15" t="s">
        <v>95</v>
      </c>
      <c r="D15" t="s">
        <v>96</v>
      </c>
      <c r="E15" t="s">
        <v>100</v>
      </c>
      <c r="F15" t="s">
        <v>100</v>
      </c>
    </row>
    <row r="16" spans="1:6" ht="19.95" customHeight="1" x14ac:dyDescent="0.3">
      <c r="A16" t="s">
        <v>77</v>
      </c>
      <c r="B16" t="s">
        <v>95</v>
      </c>
      <c r="C16" t="s">
        <v>95</v>
      </c>
      <c r="D16" t="s">
        <v>95</v>
      </c>
      <c r="E16" t="s">
        <v>100</v>
      </c>
      <c r="F16" t="s">
        <v>95</v>
      </c>
    </row>
    <row r="17" spans="1:6" ht="19.95" customHeight="1" x14ac:dyDescent="0.3">
      <c r="A17" t="s">
        <v>73</v>
      </c>
      <c r="B17" t="s">
        <v>100</v>
      </c>
      <c r="C17" t="s">
        <v>97</v>
      </c>
      <c r="D17" t="s">
        <v>97</v>
      </c>
      <c r="E17" t="s">
        <v>100</v>
      </c>
      <c r="F17" t="s">
        <v>95</v>
      </c>
    </row>
    <row r="18" spans="1:6" ht="19.95" customHeight="1" x14ac:dyDescent="0.3">
      <c r="A18" t="s">
        <v>35</v>
      </c>
      <c r="B18" t="s">
        <v>95</v>
      </c>
      <c r="C18" t="s">
        <v>97</v>
      </c>
      <c r="D18" t="s">
        <v>97</v>
      </c>
      <c r="E18" t="s">
        <v>95</v>
      </c>
      <c r="F18" t="s">
        <v>97</v>
      </c>
    </row>
    <row r="19" spans="1:6" ht="19.95" customHeight="1" x14ac:dyDescent="0.3">
      <c r="A19" t="s">
        <v>59</v>
      </c>
      <c r="B19" t="s">
        <v>95</v>
      </c>
      <c r="C19" t="s">
        <v>95</v>
      </c>
      <c r="D19" t="s">
        <v>97</v>
      </c>
      <c r="E19" t="s">
        <v>95</v>
      </c>
      <c r="F19" t="s">
        <v>95</v>
      </c>
    </row>
    <row r="20" spans="1:6" ht="19.95" customHeight="1" x14ac:dyDescent="0.3">
      <c r="A20" t="s">
        <v>86</v>
      </c>
      <c r="B20" t="s">
        <v>97</v>
      </c>
      <c r="C20" t="s">
        <v>97</v>
      </c>
      <c r="D20" t="s">
        <v>97</v>
      </c>
      <c r="E20" t="s">
        <v>97</v>
      </c>
      <c r="F20" t="s">
        <v>97</v>
      </c>
    </row>
    <row r="21" spans="1:6" ht="19.95" customHeight="1" x14ac:dyDescent="0.3">
      <c r="A21" t="s">
        <v>74</v>
      </c>
      <c r="B21" t="s">
        <v>100</v>
      </c>
      <c r="C21" t="s">
        <v>95</v>
      </c>
      <c r="D21" t="s">
        <v>95</v>
      </c>
      <c r="E21" t="s">
        <v>95</v>
      </c>
      <c r="F21" t="s">
        <v>95</v>
      </c>
    </row>
    <row r="22" spans="1:6" ht="19.95" customHeight="1" x14ac:dyDescent="0.3">
      <c r="A22" t="s">
        <v>18</v>
      </c>
      <c r="B22" t="s">
        <v>100</v>
      </c>
      <c r="C22" t="s">
        <v>100</v>
      </c>
      <c r="D22" t="s">
        <v>95</v>
      </c>
      <c r="E22" t="s">
        <v>95</v>
      </c>
      <c r="F22" t="s">
        <v>95</v>
      </c>
    </row>
    <row r="23" spans="1:6" ht="19.95" customHeight="1" x14ac:dyDescent="0.3">
      <c r="A23" t="s">
        <v>26</v>
      </c>
      <c r="B23" t="s">
        <v>100</v>
      </c>
      <c r="C23" t="s">
        <v>95</v>
      </c>
      <c r="D23" t="s">
        <v>100</v>
      </c>
      <c r="E23" t="s">
        <v>95</v>
      </c>
      <c r="F23" t="s">
        <v>95</v>
      </c>
    </row>
    <row r="24" spans="1:6" ht="19.95" customHeight="1" x14ac:dyDescent="0.3">
      <c r="A24" t="s">
        <v>70</v>
      </c>
      <c r="B24" t="s">
        <v>96</v>
      </c>
      <c r="C24" t="s">
        <v>96</v>
      </c>
      <c r="D24" t="s">
        <v>95</v>
      </c>
      <c r="E24" t="s">
        <v>98</v>
      </c>
      <c r="F24" t="s">
        <v>100</v>
      </c>
    </row>
    <row r="25" spans="1:6" ht="19.95" customHeight="1" x14ac:dyDescent="0.3">
      <c r="A25" t="s">
        <v>0</v>
      </c>
      <c r="B25" t="s">
        <v>98</v>
      </c>
      <c r="C25" t="s">
        <v>98</v>
      </c>
      <c r="D25" t="s">
        <v>96</v>
      </c>
      <c r="E25" t="s">
        <v>96</v>
      </c>
      <c r="F25" t="s">
        <v>100</v>
      </c>
    </row>
    <row r="26" spans="1:6" ht="19.95" customHeight="1" x14ac:dyDescent="0.3">
      <c r="A26" t="s">
        <v>7</v>
      </c>
      <c r="B26" t="s">
        <v>97</v>
      </c>
      <c r="C26" t="s">
        <v>97</v>
      </c>
      <c r="D26" t="s">
        <v>97</v>
      </c>
      <c r="E26" t="s">
        <v>97</v>
      </c>
      <c r="F26" t="s">
        <v>97</v>
      </c>
    </row>
    <row r="27" spans="1:6" ht="19.95" customHeight="1" x14ac:dyDescent="0.3">
      <c r="A27" t="s">
        <v>6</v>
      </c>
      <c r="B27" t="s">
        <v>96</v>
      </c>
      <c r="C27" t="s">
        <v>96</v>
      </c>
      <c r="D27" t="s">
        <v>100</v>
      </c>
      <c r="E27" t="s">
        <v>96</v>
      </c>
      <c r="F27" t="s">
        <v>100</v>
      </c>
    </row>
    <row r="28" spans="1:6" ht="19.95" customHeight="1" x14ac:dyDescent="0.3">
      <c r="A28" t="s">
        <v>29</v>
      </c>
      <c r="B28" t="s">
        <v>96</v>
      </c>
      <c r="C28" t="s">
        <v>96</v>
      </c>
      <c r="D28" t="s">
        <v>100</v>
      </c>
      <c r="E28" t="s">
        <v>96</v>
      </c>
      <c r="F28" t="s">
        <v>96</v>
      </c>
    </row>
    <row r="29" spans="1:6" ht="19.95" customHeight="1" x14ac:dyDescent="0.3">
      <c r="A29" t="s">
        <v>50</v>
      </c>
      <c r="B29" t="s">
        <v>100</v>
      </c>
      <c r="C29" t="s">
        <v>96</v>
      </c>
      <c r="D29" t="s">
        <v>95</v>
      </c>
      <c r="E29" t="s">
        <v>96</v>
      </c>
      <c r="F29" t="s">
        <v>96</v>
      </c>
    </row>
    <row r="30" spans="1:6" ht="19.95" customHeight="1" x14ac:dyDescent="0.3">
      <c r="A30" t="s">
        <v>84</v>
      </c>
      <c r="B30" t="s">
        <v>101</v>
      </c>
      <c r="C30" t="s">
        <v>100</v>
      </c>
      <c r="D30" t="s">
        <v>96</v>
      </c>
      <c r="E30" t="s">
        <v>101</v>
      </c>
      <c r="F30" t="s">
        <v>96</v>
      </c>
    </row>
    <row r="31" spans="1:6" ht="19.95" customHeight="1" x14ac:dyDescent="0.3">
      <c r="A31" t="s">
        <v>68</v>
      </c>
      <c r="B31" t="s">
        <v>95</v>
      </c>
      <c r="C31" t="s">
        <v>95</v>
      </c>
      <c r="D31" t="s">
        <v>95</v>
      </c>
      <c r="E31" t="s">
        <v>100</v>
      </c>
      <c r="F31" t="s">
        <v>100</v>
      </c>
    </row>
    <row r="32" spans="1:6" ht="19.95" customHeight="1" x14ac:dyDescent="0.3">
      <c r="A32" t="s">
        <v>52</v>
      </c>
      <c r="B32" t="s">
        <v>96</v>
      </c>
      <c r="C32" t="s">
        <v>95</v>
      </c>
      <c r="D32" t="s">
        <v>98</v>
      </c>
      <c r="E32" t="s">
        <v>100</v>
      </c>
      <c r="F32" t="s">
        <v>100</v>
      </c>
    </row>
    <row r="33" spans="1:6" ht="19.95" customHeight="1" x14ac:dyDescent="0.3">
      <c r="A33" t="s">
        <v>51</v>
      </c>
      <c r="B33" t="s">
        <v>95</v>
      </c>
      <c r="C33" t="s">
        <v>97</v>
      </c>
      <c r="D33" t="s">
        <v>95</v>
      </c>
      <c r="E33" t="s">
        <v>95</v>
      </c>
      <c r="F33" t="s">
        <v>95</v>
      </c>
    </row>
    <row r="34" spans="1:6" ht="19.95" customHeight="1" x14ac:dyDescent="0.3">
      <c r="A34" t="s">
        <v>48</v>
      </c>
      <c r="B34" t="s">
        <v>96</v>
      </c>
      <c r="C34" t="s">
        <v>95</v>
      </c>
      <c r="D34" t="s">
        <v>95</v>
      </c>
      <c r="E34" t="s">
        <v>100</v>
      </c>
      <c r="F34" t="s">
        <v>100</v>
      </c>
    </row>
    <row r="35" spans="1:6" ht="19.95" customHeight="1" x14ac:dyDescent="0.3">
      <c r="A35" t="s">
        <v>79</v>
      </c>
      <c r="B35" t="s">
        <v>95</v>
      </c>
      <c r="C35" t="s">
        <v>95</v>
      </c>
      <c r="D35" t="s">
        <v>100</v>
      </c>
      <c r="E35" t="s">
        <v>100</v>
      </c>
      <c r="F35" t="s">
        <v>95</v>
      </c>
    </row>
    <row r="36" spans="1:6" ht="19.95" customHeight="1" x14ac:dyDescent="0.3">
      <c r="A36" t="s">
        <v>30</v>
      </c>
      <c r="B36" t="s">
        <v>98</v>
      </c>
      <c r="C36" t="s">
        <v>96</v>
      </c>
      <c r="D36" t="s">
        <v>101</v>
      </c>
      <c r="E36" t="s">
        <v>101</v>
      </c>
      <c r="F36" t="s">
        <v>98</v>
      </c>
    </row>
    <row r="37" spans="1:6" ht="19.95" customHeight="1" x14ac:dyDescent="0.3">
      <c r="A37" t="s">
        <v>83</v>
      </c>
      <c r="B37" t="s">
        <v>100</v>
      </c>
      <c r="C37" t="s">
        <v>100</v>
      </c>
      <c r="D37" t="s">
        <v>97</v>
      </c>
      <c r="E37" t="s">
        <v>100</v>
      </c>
      <c r="F37" t="s">
        <v>97</v>
      </c>
    </row>
    <row r="38" spans="1:6" ht="19.95" customHeight="1" x14ac:dyDescent="0.3">
      <c r="A38" t="s">
        <v>31</v>
      </c>
      <c r="B38" t="s">
        <v>95</v>
      </c>
      <c r="C38" t="s">
        <v>95</v>
      </c>
      <c r="D38" t="s">
        <v>95</v>
      </c>
      <c r="E38" t="s">
        <v>97</v>
      </c>
      <c r="F38" t="s">
        <v>95</v>
      </c>
    </row>
    <row r="39" spans="1:6" ht="19.95" customHeight="1" x14ac:dyDescent="0.3">
      <c r="A39" t="s">
        <v>47</v>
      </c>
      <c r="B39" t="s">
        <v>95</v>
      </c>
      <c r="C39" t="s">
        <v>95</v>
      </c>
      <c r="D39" t="s">
        <v>95</v>
      </c>
      <c r="E39" t="s">
        <v>95</v>
      </c>
      <c r="F39" t="s">
        <v>95</v>
      </c>
    </row>
    <row r="40" spans="1:6" ht="19.95" customHeight="1" x14ac:dyDescent="0.3">
      <c r="A40" t="s">
        <v>78</v>
      </c>
      <c r="B40" t="s">
        <v>95</v>
      </c>
      <c r="C40" t="s">
        <v>95</v>
      </c>
      <c r="D40" t="s">
        <v>100</v>
      </c>
      <c r="E40" t="s">
        <v>95</v>
      </c>
      <c r="F40" t="s">
        <v>95</v>
      </c>
    </row>
    <row r="41" spans="1:6" ht="19.95" customHeight="1" x14ac:dyDescent="0.3">
      <c r="A41" t="s">
        <v>62</v>
      </c>
      <c r="B41" t="s">
        <v>96</v>
      </c>
      <c r="C41" t="s">
        <v>96</v>
      </c>
      <c r="D41" t="s">
        <v>95</v>
      </c>
      <c r="E41" t="s">
        <v>96</v>
      </c>
      <c r="F41" t="s">
        <v>96</v>
      </c>
    </row>
    <row r="42" spans="1:6" ht="19.95" customHeight="1" x14ac:dyDescent="0.3">
      <c r="A42" t="s">
        <v>46</v>
      </c>
      <c r="B42" t="s">
        <v>95</v>
      </c>
      <c r="C42" t="s">
        <v>100</v>
      </c>
      <c r="D42" t="s">
        <v>95</v>
      </c>
      <c r="E42" t="s">
        <v>95</v>
      </c>
      <c r="F42" t="s">
        <v>95</v>
      </c>
    </row>
    <row r="43" spans="1:6" ht="19.95" customHeight="1" x14ac:dyDescent="0.3">
      <c r="A43" t="s">
        <v>44</v>
      </c>
      <c r="B43" t="s">
        <v>96</v>
      </c>
      <c r="C43" t="s">
        <v>100</v>
      </c>
      <c r="D43" t="s">
        <v>100</v>
      </c>
      <c r="E43" t="s">
        <v>100</v>
      </c>
      <c r="F43" t="s">
        <v>100</v>
      </c>
    </row>
    <row r="44" spans="1:6" ht="19.95" customHeight="1" x14ac:dyDescent="0.3">
      <c r="A44" t="s">
        <v>85</v>
      </c>
      <c r="B44" t="s">
        <v>95</v>
      </c>
      <c r="C44" t="s">
        <v>97</v>
      </c>
      <c r="D44" t="s">
        <v>95</v>
      </c>
      <c r="E44" t="s">
        <v>95</v>
      </c>
      <c r="F44" t="s">
        <v>95</v>
      </c>
    </row>
    <row r="45" spans="1:6" ht="19.95" customHeight="1" x14ac:dyDescent="0.3">
      <c r="A45" t="s">
        <v>76</v>
      </c>
      <c r="B45" t="s">
        <v>95</v>
      </c>
      <c r="C45" t="s">
        <v>97</v>
      </c>
      <c r="D45" t="s">
        <v>95</v>
      </c>
      <c r="E45" t="s">
        <v>95</v>
      </c>
      <c r="F45" t="s">
        <v>100</v>
      </c>
    </row>
    <row r="46" spans="1:6" ht="19.95" customHeight="1" x14ac:dyDescent="0.3">
      <c r="A46" t="s">
        <v>23</v>
      </c>
      <c r="B46" t="s">
        <v>97</v>
      </c>
      <c r="C46" t="s">
        <v>97</v>
      </c>
      <c r="D46" t="s">
        <v>97</v>
      </c>
      <c r="E46" t="s">
        <v>95</v>
      </c>
      <c r="F46" t="s">
        <v>97</v>
      </c>
    </row>
    <row r="47" spans="1:6" ht="19.95" customHeight="1" x14ac:dyDescent="0.3">
      <c r="A47" t="s">
        <v>42</v>
      </c>
      <c r="B47" t="s">
        <v>95</v>
      </c>
      <c r="C47" t="s">
        <v>97</v>
      </c>
      <c r="D47" t="s">
        <v>95</v>
      </c>
      <c r="E47" t="s">
        <v>95</v>
      </c>
      <c r="F47" t="s">
        <v>95</v>
      </c>
    </row>
    <row r="48" spans="1:6" ht="19.95" customHeight="1" x14ac:dyDescent="0.3">
      <c r="A48" t="s">
        <v>75</v>
      </c>
      <c r="B48" t="s">
        <v>95</v>
      </c>
      <c r="C48" t="s">
        <v>97</v>
      </c>
      <c r="D48" t="s">
        <v>95</v>
      </c>
      <c r="E48" t="s">
        <v>100</v>
      </c>
      <c r="F48" t="s">
        <v>95</v>
      </c>
    </row>
    <row r="49" spans="1:6" ht="19.95" customHeight="1" x14ac:dyDescent="0.3">
      <c r="A49" t="s">
        <v>58</v>
      </c>
      <c r="B49" t="s">
        <v>97</v>
      </c>
      <c r="C49" t="s">
        <v>95</v>
      </c>
      <c r="D49" t="s">
        <v>97</v>
      </c>
      <c r="E49" t="s">
        <v>95</v>
      </c>
      <c r="F49" t="s">
        <v>97</v>
      </c>
    </row>
    <row r="50" spans="1:6" ht="19.95" customHeight="1" x14ac:dyDescent="0.3">
      <c r="A50" t="s">
        <v>82</v>
      </c>
      <c r="B50" t="s">
        <v>95</v>
      </c>
      <c r="C50" t="s">
        <v>100</v>
      </c>
      <c r="D50" t="s">
        <v>100</v>
      </c>
      <c r="E50" t="s">
        <v>98</v>
      </c>
      <c r="F50" t="s">
        <v>96</v>
      </c>
    </row>
    <row r="51" spans="1:6" ht="19.95" customHeight="1" x14ac:dyDescent="0.3">
      <c r="A51" t="s">
        <v>43</v>
      </c>
      <c r="B51" t="s">
        <v>100</v>
      </c>
      <c r="C51" t="s">
        <v>95</v>
      </c>
      <c r="D51" t="s">
        <v>95</v>
      </c>
      <c r="E51" t="s">
        <v>100</v>
      </c>
      <c r="F51" t="s">
        <v>95</v>
      </c>
    </row>
    <row r="52" spans="1:6" ht="19.95" customHeight="1" x14ac:dyDescent="0.3">
      <c r="A52" t="s">
        <v>40</v>
      </c>
      <c r="B52" t="s">
        <v>96</v>
      </c>
      <c r="C52" t="s">
        <v>97</v>
      </c>
      <c r="D52" t="s">
        <v>95</v>
      </c>
      <c r="E52" t="s">
        <v>100</v>
      </c>
      <c r="F52" t="s">
        <v>95</v>
      </c>
    </row>
    <row r="53" spans="1:6" ht="19.95" customHeight="1" x14ac:dyDescent="0.3">
      <c r="A53" t="s">
        <v>37</v>
      </c>
      <c r="B53" t="s">
        <v>97</v>
      </c>
      <c r="C53" t="s">
        <v>97</v>
      </c>
      <c r="D53" t="s">
        <v>97</v>
      </c>
      <c r="E53" t="s">
        <v>95</v>
      </c>
      <c r="F53" t="s">
        <v>97</v>
      </c>
    </row>
    <row r="54" spans="1:6" ht="19.95" customHeight="1" x14ac:dyDescent="0.3">
      <c r="A54" t="s">
        <v>80</v>
      </c>
      <c r="B54" t="s">
        <v>95</v>
      </c>
      <c r="C54" t="s">
        <v>96</v>
      </c>
      <c r="D54" t="s">
        <v>96</v>
      </c>
      <c r="E54" t="s">
        <v>100</v>
      </c>
      <c r="F54" t="s">
        <v>100</v>
      </c>
    </row>
    <row r="55" spans="1:6" ht="19.95" customHeight="1" x14ac:dyDescent="0.3">
      <c r="A55" t="s">
        <v>5</v>
      </c>
      <c r="B55" t="s">
        <v>100</v>
      </c>
      <c r="C55" t="s">
        <v>95</v>
      </c>
      <c r="D55" t="s">
        <v>96</v>
      </c>
      <c r="E55" t="s">
        <v>96</v>
      </c>
      <c r="F55" t="s">
        <v>100</v>
      </c>
    </row>
    <row r="56" spans="1:6" ht="19.95" customHeight="1" x14ac:dyDescent="0.3">
      <c r="A56" t="s">
        <v>65</v>
      </c>
      <c r="B56" t="s">
        <v>96</v>
      </c>
      <c r="C56" t="s">
        <v>96</v>
      </c>
      <c r="D56" t="s">
        <v>100</v>
      </c>
      <c r="E56" t="s">
        <v>96</v>
      </c>
      <c r="F56" t="s">
        <v>96</v>
      </c>
    </row>
    <row r="57" spans="1:6" ht="19.95" customHeight="1" x14ac:dyDescent="0.3">
      <c r="A57" t="s">
        <v>21</v>
      </c>
      <c r="B57" t="s">
        <v>99</v>
      </c>
      <c r="C57" t="s">
        <v>101</v>
      </c>
      <c r="D57" t="s">
        <v>99</v>
      </c>
      <c r="E57" t="s">
        <v>98</v>
      </c>
      <c r="F57" t="s">
        <v>101</v>
      </c>
    </row>
    <row r="58" spans="1:6" ht="19.95" customHeight="1" x14ac:dyDescent="0.3">
      <c r="A58" t="s">
        <v>9</v>
      </c>
      <c r="B58" t="s">
        <v>99</v>
      </c>
      <c r="C58" t="s">
        <v>99</v>
      </c>
      <c r="D58" t="s">
        <v>99</v>
      </c>
      <c r="E58" t="s">
        <v>99</v>
      </c>
      <c r="F58" t="s">
        <v>99</v>
      </c>
    </row>
    <row r="59" spans="1:6" ht="19.95" customHeight="1" x14ac:dyDescent="0.3">
      <c r="A59" t="s">
        <v>87</v>
      </c>
      <c r="B59" t="s">
        <v>98</v>
      </c>
      <c r="C59" t="s">
        <v>101</v>
      </c>
      <c r="D59" t="s">
        <v>101</v>
      </c>
      <c r="E59" t="s">
        <v>98</v>
      </c>
      <c r="F59" t="s">
        <v>96</v>
      </c>
    </row>
    <row r="60" spans="1:6" ht="19.95" customHeight="1" x14ac:dyDescent="0.3">
      <c r="A60" t="s">
        <v>1</v>
      </c>
      <c r="B60" t="s">
        <v>101</v>
      </c>
      <c r="C60" t="s">
        <v>98</v>
      </c>
      <c r="D60" t="s">
        <v>95</v>
      </c>
      <c r="E60" t="s">
        <v>101</v>
      </c>
      <c r="F60" t="s">
        <v>100</v>
      </c>
    </row>
    <row r="61" spans="1:6" ht="19.95" customHeight="1" x14ac:dyDescent="0.3">
      <c r="A61" t="s">
        <v>60</v>
      </c>
      <c r="B61" t="s">
        <v>96</v>
      </c>
      <c r="C61" t="s">
        <v>99</v>
      </c>
      <c r="D61" t="s">
        <v>101</v>
      </c>
      <c r="E61" t="s">
        <v>99</v>
      </c>
      <c r="F61" t="s">
        <v>99</v>
      </c>
    </row>
    <row r="62" spans="1:6" ht="19.95" customHeight="1" x14ac:dyDescent="0.3">
      <c r="A62" t="s">
        <v>64</v>
      </c>
      <c r="B62" t="s">
        <v>96</v>
      </c>
      <c r="C62" t="s">
        <v>101</v>
      </c>
      <c r="D62" t="s">
        <v>99</v>
      </c>
      <c r="E62" t="s">
        <v>99</v>
      </c>
      <c r="F62" t="s">
        <v>101</v>
      </c>
    </row>
    <row r="63" spans="1:6" ht="19.95" customHeight="1" x14ac:dyDescent="0.3">
      <c r="A63" t="s">
        <v>49</v>
      </c>
      <c r="B63" t="s">
        <v>98</v>
      </c>
      <c r="C63" t="s">
        <v>101</v>
      </c>
      <c r="D63" t="s">
        <v>101</v>
      </c>
      <c r="E63" t="s">
        <v>101</v>
      </c>
      <c r="F63" t="s">
        <v>98</v>
      </c>
    </row>
    <row r="64" spans="1:6" ht="19.95" customHeight="1" x14ac:dyDescent="0.3">
      <c r="A64" t="s">
        <v>54</v>
      </c>
      <c r="B64" t="s">
        <v>101</v>
      </c>
      <c r="C64" t="s">
        <v>96</v>
      </c>
      <c r="D64" t="s">
        <v>96</v>
      </c>
      <c r="E64" t="s">
        <v>98</v>
      </c>
      <c r="F64" t="s">
        <v>96</v>
      </c>
    </row>
    <row r="65" spans="1:6" ht="19.95" customHeight="1" x14ac:dyDescent="0.3">
      <c r="A65" t="s">
        <v>2</v>
      </c>
      <c r="B65" t="s">
        <v>96</v>
      </c>
      <c r="C65" t="s">
        <v>98</v>
      </c>
      <c r="D65" t="s">
        <v>98</v>
      </c>
      <c r="E65" t="s">
        <v>96</v>
      </c>
      <c r="F65" t="s">
        <v>96</v>
      </c>
    </row>
    <row r="66" spans="1:6" ht="19.95" customHeight="1" x14ac:dyDescent="0.3">
      <c r="A66" t="s">
        <v>11</v>
      </c>
      <c r="B66" t="s">
        <v>98</v>
      </c>
      <c r="C66" t="s">
        <v>100</v>
      </c>
      <c r="D66" t="s">
        <v>96</v>
      </c>
      <c r="E66" t="s">
        <v>96</v>
      </c>
      <c r="F66" t="s">
        <v>96</v>
      </c>
    </row>
    <row r="67" spans="1:6" ht="19.95" customHeight="1" x14ac:dyDescent="0.3">
      <c r="A67" t="s">
        <v>55</v>
      </c>
      <c r="B67" t="s">
        <v>96</v>
      </c>
      <c r="C67" t="s">
        <v>101</v>
      </c>
      <c r="D67" t="s">
        <v>100</v>
      </c>
      <c r="E67" t="s">
        <v>100</v>
      </c>
      <c r="F67" t="s">
        <v>96</v>
      </c>
    </row>
    <row r="68" spans="1:6" ht="19.95" customHeight="1" x14ac:dyDescent="0.3">
      <c r="A68" t="s">
        <v>8</v>
      </c>
      <c r="B68" t="s">
        <v>96</v>
      </c>
      <c r="C68" t="s">
        <v>98</v>
      </c>
      <c r="D68" t="s">
        <v>98</v>
      </c>
      <c r="E68" t="s">
        <v>98</v>
      </c>
      <c r="F68" t="s">
        <v>99</v>
      </c>
    </row>
    <row r="69" spans="1:6" ht="19.95" customHeight="1" x14ac:dyDescent="0.3">
      <c r="A69" t="s">
        <v>22</v>
      </c>
      <c r="B69" t="s">
        <v>98</v>
      </c>
      <c r="C69" t="s">
        <v>98</v>
      </c>
      <c r="D69" t="s">
        <v>96</v>
      </c>
      <c r="E69" t="s">
        <v>99</v>
      </c>
      <c r="F69" t="s">
        <v>98</v>
      </c>
    </row>
    <row r="70" spans="1:6" ht="19.95" customHeight="1" x14ac:dyDescent="0.3">
      <c r="A70" t="s">
        <v>41</v>
      </c>
      <c r="B70" t="s">
        <v>96</v>
      </c>
      <c r="C70" t="s">
        <v>98</v>
      </c>
      <c r="D70" t="s">
        <v>98</v>
      </c>
      <c r="E70" t="s">
        <v>101</v>
      </c>
      <c r="F70" t="s">
        <v>96</v>
      </c>
    </row>
    <row r="71" spans="1:6" ht="19.95" customHeight="1" x14ac:dyDescent="0.3">
      <c r="A71" t="s">
        <v>61</v>
      </c>
      <c r="B71" t="s">
        <v>96</v>
      </c>
      <c r="C71" t="s">
        <v>96</v>
      </c>
      <c r="D71" t="s">
        <v>98</v>
      </c>
      <c r="E71" t="s">
        <v>101</v>
      </c>
      <c r="F71" t="s">
        <v>96</v>
      </c>
    </row>
    <row r="72" spans="1:6" ht="19.95" customHeight="1" x14ac:dyDescent="0.3">
      <c r="A72" t="s">
        <v>53</v>
      </c>
      <c r="B72" t="s">
        <v>101</v>
      </c>
      <c r="C72" t="s">
        <v>98</v>
      </c>
      <c r="D72" t="s">
        <v>98</v>
      </c>
      <c r="E72" t="s">
        <v>96</v>
      </c>
      <c r="F72" t="s">
        <v>100</v>
      </c>
    </row>
    <row r="73" spans="1:6" ht="19.95" customHeight="1" x14ac:dyDescent="0.3">
      <c r="A73" t="s">
        <v>14</v>
      </c>
      <c r="B73" t="s">
        <v>98</v>
      </c>
      <c r="C73" t="s">
        <v>101</v>
      </c>
      <c r="D73" t="s">
        <v>99</v>
      </c>
      <c r="E73" t="s">
        <v>98</v>
      </c>
      <c r="F73" t="s">
        <v>101</v>
      </c>
    </row>
    <row r="74" spans="1:6" ht="19.95" customHeight="1" x14ac:dyDescent="0.3">
      <c r="A74" t="s">
        <v>45</v>
      </c>
      <c r="B74" t="s">
        <v>99</v>
      </c>
      <c r="C74" t="s">
        <v>99</v>
      </c>
      <c r="D74" t="s">
        <v>101</v>
      </c>
      <c r="E74" t="s">
        <v>101</v>
      </c>
      <c r="F74" t="s">
        <v>101</v>
      </c>
    </row>
    <row r="75" spans="1:6" ht="19.95" customHeight="1" x14ac:dyDescent="0.3">
      <c r="A75" t="s">
        <v>66</v>
      </c>
      <c r="B75" t="s">
        <v>101</v>
      </c>
      <c r="C75" t="s">
        <v>101</v>
      </c>
      <c r="D75" t="s">
        <v>99</v>
      </c>
      <c r="E75" t="s">
        <v>101</v>
      </c>
      <c r="F75" t="s">
        <v>99</v>
      </c>
    </row>
    <row r="76" spans="1:6" ht="19.95" customHeight="1" x14ac:dyDescent="0.3">
      <c r="A76" t="s">
        <v>33</v>
      </c>
      <c r="B76" t="s">
        <v>98</v>
      </c>
      <c r="C76" t="s">
        <v>101</v>
      </c>
      <c r="D76" t="s">
        <v>99</v>
      </c>
      <c r="E76" t="s">
        <v>101</v>
      </c>
      <c r="F76" t="s">
        <v>98</v>
      </c>
    </row>
    <row r="77" spans="1:6" ht="19.95" customHeight="1" x14ac:dyDescent="0.3">
      <c r="A77" t="s">
        <v>20</v>
      </c>
      <c r="B77" t="s">
        <v>101</v>
      </c>
      <c r="C77" t="s">
        <v>99</v>
      </c>
      <c r="D77" t="s">
        <v>96</v>
      </c>
      <c r="E77" t="s">
        <v>98</v>
      </c>
      <c r="F77" t="s">
        <v>98</v>
      </c>
    </row>
    <row r="78" spans="1:6" ht="19.95" customHeight="1" x14ac:dyDescent="0.3">
      <c r="A78" t="s">
        <v>39</v>
      </c>
      <c r="B78" t="s">
        <v>96</v>
      </c>
      <c r="C78" t="s">
        <v>98</v>
      </c>
      <c r="D78" t="s">
        <v>95</v>
      </c>
      <c r="E78" t="s">
        <v>96</v>
      </c>
      <c r="F78" t="s">
        <v>100</v>
      </c>
    </row>
    <row r="79" spans="1:6" ht="19.95" customHeight="1" x14ac:dyDescent="0.3">
      <c r="A79" t="s">
        <v>17</v>
      </c>
      <c r="B79" t="s">
        <v>96</v>
      </c>
      <c r="C79" t="s">
        <v>98</v>
      </c>
      <c r="D79" t="s">
        <v>98</v>
      </c>
      <c r="E79" t="s">
        <v>95</v>
      </c>
      <c r="F79" t="s">
        <v>98</v>
      </c>
    </row>
    <row r="80" spans="1:6" ht="19.95" customHeight="1" x14ac:dyDescent="0.3">
      <c r="A80" t="s">
        <v>57</v>
      </c>
      <c r="B80" t="s">
        <v>95</v>
      </c>
      <c r="C80" t="s">
        <v>95</v>
      </c>
      <c r="D80" t="s">
        <v>97</v>
      </c>
      <c r="E80" t="s">
        <v>95</v>
      </c>
      <c r="F80" t="s">
        <v>95</v>
      </c>
    </row>
    <row r="81" spans="1:6" ht="19.95" customHeight="1" x14ac:dyDescent="0.3">
      <c r="A81" t="s">
        <v>38</v>
      </c>
      <c r="B81" t="s">
        <v>101</v>
      </c>
      <c r="C81" t="s">
        <v>101</v>
      </c>
      <c r="D81" t="s">
        <v>99</v>
      </c>
      <c r="E81" t="s">
        <v>99</v>
      </c>
      <c r="F81" t="s">
        <v>99</v>
      </c>
    </row>
    <row r="82" spans="1:6" ht="19.95" customHeight="1" x14ac:dyDescent="0.3">
      <c r="A82" t="s">
        <v>71</v>
      </c>
      <c r="B82" t="s">
        <v>95</v>
      </c>
      <c r="C82" t="s">
        <v>95</v>
      </c>
      <c r="D82" t="s">
        <v>97</v>
      </c>
      <c r="E82" t="s">
        <v>95</v>
      </c>
      <c r="F82" t="s">
        <v>97</v>
      </c>
    </row>
    <row r="83" spans="1:6" ht="19.95" customHeight="1" x14ac:dyDescent="0.3">
      <c r="A83" t="s">
        <v>19</v>
      </c>
      <c r="B83" t="s">
        <v>100</v>
      </c>
      <c r="C83" t="s">
        <v>100</v>
      </c>
      <c r="D83" t="s">
        <v>98</v>
      </c>
      <c r="E83" t="s">
        <v>96</v>
      </c>
      <c r="F83" t="s">
        <v>96</v>
      </c>
    </row>
    <row r="84" spans="1:6" ht="19.95" customHeight="1" x14ac:dyDescent="0.3">
      <c r="A84" t="s">
        <v>28</v>
      </c>
      <c r="B84" t="s">
        <v>98</v>
      </c>
      <c r="C84" t="s">
        <v>99</v>
      </c>
      <c r="D84" t="s">
        <v>100</v>
      </c>
      <c r="E84" t="s">
        <v>98</v>
      </c>
      <c r="F84" t="s">
        <v>96</v>
      </c>
    </row>
    <row r="85" spans="1:6" ht="19.95" customHeight="1" x14ac:dyDescent="0.3">
      <c r="A85" t="s">
        <v>24</v>
      </c>
      <c r="B85" t="s">
        <v>100</v>
      </c>
      <c r="C85" t="s">
        <v>96</v>
      </c>
      <c r="D85" t="s">
        <v>96</v>
      </c>
      <c r="E85" t="s">
        <v>100</v>
      </c>
      <c r="F85" t="s">
        <v>100</v>
      </c>
    </row>
    <row r="86" spans="1:6" ht="19.95" customHeight="1" x14ac:dyDescent="0.3">
      <c r="A86" t="s">
        <v>25</v>
      </c>
      <c r="B86" t="s">
        <v>96</v>
      </c>
      <c r="C86" t="s">
        <v>100</v>
      </c>
      <c r="D86" t="s">
        <v>96</v>
      </c>
      <c r="E86" t="s">
        <v>98</v>
      </c>
      <c r="F86" t="s">
        <v>101</v>
      </c>
    </row>
    <row r="87" spans="1:6" ht="19.95" customHeight="1" x14ac:dyDescent="0.3">
      <c r="A87" t="s">
        <v>12</v>
      </c>
      <c r="B87" t="s">
        <v>101</v>
      </c>
      <c r="C87" t="s">
        <v>96</v>
      </c>
      <c r="D87" t="s">
        <v>95</v>
      </c>
      <c r="E87" t="s">
        <v>96</v>
      </c>
      <c r="F87" t="s">
        <v>96</v>
      </c>
    </row>
    <row r="88" spans="1:6" ht="19.95" customHeight="1" x14ac:dyDescent="0.3">
      <c r="A88" t="s">
        <v>13</v>
      </c>
      <c r="B88" t="s">
        <v>99</v>
      </c>
      <c r="C88" t="s">
        <v>101</v>
      </c>
      <c r="D88" t="s">
        <v>99</v>
      </c>
      <c r="E88" t="s">
        <v>101</v>
      </c>
      <c r="F88" t="s">
        <v>99</v>
      </c>
    </row>
    <row r="89" spans="1:6" ht="19.95" customHeight="1" x14ac:dyDescent="0.3">
      <c r="A89" t="s">
        <v>34</v>
      </c>
      <c r="B89" t="s">
        <v>101</v>
      </c>
      <c r="C89" t="s">
        <v>99</v>
      </c>
      <c r="D89" t="s">
        <v>101</v>
      </c>
      <c r="E89" t="s">
        <v>99</v>
      </c>
      <c r="F89" t="s">
        <v>99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6730B-9585-4F2C-9782-128AFD6EB742}">
  <dimension ref="A1:B9"/>
  <sheetViews>
    <sheetView workbookViewId="0"/>
  </sheetViews>
  <sheetFormatPr defaultRowHeight="16.2" x14ac:dyDescent="0.3"/>
  <cols>
    <col min="1" max="1" width="15.77734375" customWidth="1"/>
    <col min="2" max="2" width="100.77734375" customWidth="1"/>
  </cols>
  <sheetData>
    <row r="1" spans="1:2" ht="19.95" customHeight="1" x14ac:dyDescent="0.3">
      <c r="A1" s="1" t="s">
        <v>104</v>
      </c>
      <c r="B1" t="s">
        <v>103</v>
      </c>
    </row>
    <row r="2" spans="1:2" ht="19.95" customHeight="1" x14ac:dyDescent="0.3">
      <c r="A2" s="1" t="s">
        <v>105</v>
      </c>
      <c r="B2" t="s">
        <v>106</v>
      </c>
    </row>
    <row r="3" spans="1:2" ht="19.95" customHeight="1" x14ac:dyDescent="0.3">
      <c r="A3" s="1"/>
    </row>
    <row r="4" spans="1:2" ht="19.95" customHeight="1" x14ac:dyDescent="0.3">
      <c r="A4" s="1" t="s">
        <v>107</v>
      </c>
      <c r="B4" t="s">
        <v>108</v>
      </c>
    </row>
    <row r="5" spans="1:2" ht="19.95" customHeight="1" x14ac:dyDescent="0.3">
      <c r="A5" s="1" t="s">
        <v>109</v>
      </c>
      <c r="B5" t="s">
        <v>110</v>
      </c>
    </row>
    <row r="6" spans="1:2" ht="19.95" customHeight="1" x14ac:dyDescent="0.3">
      <c r="A6" s="1" t="s">
        <v>112</v>
      </c>
      <c r="B6" t="s">
        <v>111</v>
      </c>
    </row>
    <row r="7" spans="1:2" ht="19.95" customHeight="1" x14ac:dyDescent="0.3">
      <c r="A7" s="1" t="s">
        <v>114</v>
      </c>
      <c r="B7" t="s">
        <v>123</v>
      </c>
    </row>
    <row r="8" spans="1:2" ht="19.95" customHeight="1" x14ac:dyDescent="0.3">
      <c r="A8" s="1" t="s">
        <v>121</v>
      </c>
      <c r="B8" t="s">
        <v>113</v>
      </c>
    </row>
    <row r="9" spans="1:2" ht="19.95" customHeight="1" x14ac:dyDescent="0.3">
      <c r="A9" s="1" t="s">
        <v>122</v>
      </c>
      <c r="B9" t="s">
        <v>115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C3B37-0399-4F90-A3B6-ACDEDB66080D}">
  <dimension ref="A1:O93"/>
  <sheetViews>
    <sheetView tabSelected="1" workbookViewId="0">
      <pane xSplit="2" ySplit="1" topLeftCell="C78" activePane="bottomRight" state="frozen"/>
      <selection pane="topRight" activeCell="C1" sqref="C1"/>
      <selection pane="bottomLeft" activeCell="A2" sqref="A2"/>
      <selection pane="bottomRight" activeCell="I93" sqref="I93"/>
    </sheetView>
  </sheetViews>
  <sheetFormatPr defaultRowHeight="16.2" x14ac:dyDescent="0.3"/>
  <cols>
    <col min="1" max="13" width="10.77734375" customWidth="1"/>
  </cols>
  <sheetData>
    <row r="1" spans="1:14" ht="19.95" customHeight="1" x14ac:dyDescent="0.3">
      <c r="A1" s="2" t="s">
        <v>102</v>
      </c>
      <c r="B1" s="2" t="s">
        <v>88</v>
      </c>
      <c r="C1" s="2" t="s">
        <v>89</v>
      </c>
      <c r="D1" s="2" t="s">
        <v>93</v>
      </c>
      <c r="E1" s="2" t="s">
        <v>90</v>
      </c>
      <c r="F1" s="2" t="s">
        <v>91</v>
      </c>
      <c r="G1" s="2" t="s">
        <v>92</v>
      </c>
      <c r="H1" s="2" t="s">
        <v>116</v>
      </c>
      <c r="I1" s="2" t="s">
        <v>117</v>
      </c>
      <c r="J1" s="2" t="s">
        <v>118</v>
      </c>
      <c r="K1" s="2" t="s">
        <v>119</v>
      </c>
      <c r="L1" s="2" t="s">
        <v>120</v>
      </c>
      <c r="M1" s="2" t="s">
        <v>124</v>
      </c>
      <c r="N1" s="1"/>
    </row>
    <row r="2" spans="1:14" ht="19.95" customHeight="1" x14ac:dyDescent="0.3">
      <c r="A2" s="2">
        <v>1</v>
      </c>
      <c r="B2" s="2" t="s">
        <v>0</v>
      </c>
      <c r="C2" s="2" t="s">
        <v>133</v>
      </c>
      <c r="D2" s="2" t="s">
        <v>133</v>
      </c>
      <c r="E2" s="2" t="s">
        <v>129</v>
      </c>
      <c r="F2" s="2" t="s">
        <v>129</v>
      </c>
      <c r="G2" s="2" t="s">
        <v>131</v>
      </c>
      <c r="H2" s="2">
        <v>2</v>
      </c>
      <c r="I2" s="2">
        <v>3</v>
      </c>
      <c r="J2" s="2">
        <v>0</v>
      </c>
      <c r="K2" s="2">
        <v>24</v>
      </c>
      <c r="L2" s="2">
        <v>21</v>
      </c>
      <c r="M2" s="4">
        <v>1000</v>
      </c>
      <c r="N2" s="1"/>
    </row>
    <row r="3" spans="1:14" ht="19.95" customHeight="1" x14ac:dyDescent="0.3">
      <c r="A3" s="2">
        <v>2</v>
      </c>
      <c r="B3" s="2" t="s">
        <v>1</v>
      </c>
      <c r="C3" s="2" t="s">
        <v>135</v>
      </c>
      <c r="D3" s="2" t="s">
        <v>133</v>
      </c>
      <c r="E3" s="2" t="s">
        <v>130</v>
      </c>
      <c r="F3" s="2" t="s">
        <v>135</v>
      </c>
      <c r="G3" s="2" t="s">
        <v>131</v>
      </c>
      <c r="H3" s="2">
        <v>3</v>
      </c>
      <c r="I3" s="2">
        <v>2</v>
      </c>
      <c r="J3" s="2">
        <v>0</v>
      </c>
      <c r="K3" s="2">
        <v>26</v>
      </c>
      <c r="L3" s="2">
        <v>22</v>
      </c>
      <c r="M3" s="4">
        <v>1000</v>
      </c>
      <c r="N3" s="1"/>
    </row>
    <row r="4" spans="1:14" ht="19.95" customHeight="1" x14ac:dyDescent="0.3">
      <c r="A4" s="2">
        <v>3</v>
      </c>
      <c r="B4" s="2" t="s">
        <v>2</v>
      </c>
      <c r="C4" s="2" t="s">
        <v>129</v>
      </c>
      <c r="D4" s="2" t="s">
        <v>133</v>
      </c>
      <c r="E4" s="2" t="s">
        <v>133</v>
      </c>
      <c r="F4" s="2" t="s">
        <v>129</v>
      </c>
      <c r="G4" s="2" t="s">
        <v>129</v>
      </c>
      <c r="H4" s="2">
        <v>2</v>
      </c>
      <c r="I4" s="2">
        <v>3</v>
      </c>
      <c r="J4" s="2">
        <v>0</v>
      </c>
      <c r="K4" s="2">
        <v>24</v>
      </c>
      <c r="L4" s="2">
        <v>22</v>
      </c>
      <c r="M4" s="4">
        <v>1000</v>
      </c>
      <c r="N4" s="1"/>
    </row>
    <row r="5" spans="1:14" ht="19.95" customHeight="1" x14ac:dyDescent="0.3">
      <c r="A5" s="2">
        <v>4</v>
      </c>
      <c r="B5" s="2" t="s">
        <v>3</v>
      </c>
      <c r="C5" s="2" t="s">
        <v>129</v>
      </c>
      <c r="D5" s="2" t="s">
        <v>131</v>
      </c>
      <c r="E5" s="2" t="s">
        <v>130</v>
      </c>
      <c r="F5" s="2" t="s">
        <v>129</v>
      </c>
      <c r="G5" s="2" t="s">
        <v>133</v>
      </c>
      <c r="H5" s="2">
        <v>1</v>
      </c>
      <c r="I5" s="2">
        <v>4</v>
      </c>
      <c r="J5" s="2">
        <v>0</v>
      </c>
      <c r="K5" s="2">
        <v>22</v>
      </c>
      <c r="L5" s="2">
        <v>18</v>
      </c>
      <c r="M5" s="4">
        <v>1000</v>
      </c>
      <c r="N5" s="1"/>
    </row>
    <row r="6" spans="1:14" ht="19.95" customHeight="1" x14ac:dyDescent="0.3">
      <c r="A6" s="2">
        <v>5</v>
      </c>
      <c r="B6" s="2" t="s">
        <v>4</v>
      </c>
      <c r="C6" s="2" t="s">
        <v>129</v>
      </c>
      <c r="D6" s="2" t="s">
        <v>130</v>
      </c>
      <c r="E6" s="2" t="s">
        <v>130</v>
      </c>
      <c r="F6" s="2" t="s">
        <v>130</v>
      </c>
      <c r="G6" s="2" t="s">
        <v>129</v>
      </c>
      <c r="H6" s="2">
        <v>0</v>
      </c>
      <c r="I6" s="2">
        <v>5</v>
      </c>
      <c r="J6" s="2">
        <v>0</v>
      </c>
      <c r="K6" s="2">
        <v>20</v>
      </c>
      <c r="L6" s="2">
        <v>14</v>
      </c>
      <c r="M6" s="4">
        <v>0</v>
      </c>
      <c r="N6" s="1"/>
    </row>
    <row r="7" spans="1:14" ht="19.95" customHeight="1" x14ac:dyDescent="0.3">
      <c r="A7" s="2">
        <v>6</v>
      </c>
      <c r="B7" s="2" t="s">
        <v>5</v>
      </c>
      <c r="C7" s="2" t="s">
        <v>131</v>
      </c>
      <c r="D7" s="2" t="s">
        <v>130</v>
      </c>
      <c r="E7" s="2" t="s">
        <v>129</v>
      </c>
      <c r="F7" s="2" t="s">
        <v>129</v>
      </c>
      <c r="G7" s="2" t="s">
        <v>131</v>
      </c>
      <c r="H7" s="2">
        <v>0</v>
      </c>
      <c r="I7" s="2">
        <v>5</v>
      </c>
      <c r="J7" s="2">
        <v>0</v>
      </c>
      <c r="K7" s="2">
        <v>20</v>
      </c>
      <c r="L7" s="2">
        <v>16</v>
      </c>
      <c r="M7" s="4">
        <v>1000</v>
      </c>
      <c r="N7" s="1"/>
    </row>
    <row r="8" spans="1:14" ht="19.95" customHeight="1" x14ac:dyDescent="0.3">
      <c r="A8" s="2">
        <v>7</v>
      </c>
      <c r="B8" s="2" t="s">
        <v>6</v>
      </c>
      <c r="C8" s="2" t="s">
        <v>129</v>
      </c>
      <c r="D8" s="2" t="s">
        <v>129</v>
      </c>
      <c r="E8" s="2" t="s">
        <v>131</v>
      </c>
      <c r="F8" s="2" t="s">
        <v>129</v>
      </c>
      <c r="G8" s="2" t="s">
        <v>131</v>
      </c>
      <c r="H8" s="2">
        <v>0</v>
      </c>
      <c r="I8" s="2">
        <v>5</v>
      </c>
      <c r="J8" s="2">
        <v>0</v>
      </c>
      <c r="K8" s="2">
        <v>20</v>
      </c>
      <c r="L8" s="2">
        <v>18</v>
      </c>
      <c r="M8" s="4">
        <v>1000</v>
      </c>
      <c r="N8" s="1"/>
    </row>
    <row r="9" spans="1:14" ht="19.95" customHeight="1" x14ac:dyDescent="0.3">
      <c r="A9" s="2">
        <v>8</v>
      </c>
      <c r="B9" s="2" t="s">
        <v>7</v>
      </c>
      <c r="C9" s="2" t="s">
        <v>132</v>
      </c>
      <c r="D9" s="2" t="s">
        <v>132</v>
      </c>
      <c r="E9" s="2" t="s">
        <v>132</v>
      </c>
      <c r="F9" s="2" t="s">
        <v>132</v>
      </c>
      <c r="G9" s="2" t="s">
        <v>132</v>
      </c>
      <c r="H9" s="2">
        <v>0</v>
      </c>
      <c r="I9" s="2">
        <v>0</v>
      </c>
      <c r="J9" s="2">
        <v>5</v>
      </c>
      <c r="K9" s="2">
        <v>10</v>
      </c>
      <c r="L9" s="2">
        <v>5</v>
      </c>
      <c r="M9" s="4">
        <v>0</v>
      </c>
      <c r="N9" s="1"/>
    </row>
    <row r="10" spans="1:14" ht="19.95" customHeight="1" x14ac:dyDescent="0.3">
      <c r="A10" s="2">
        <v>9</v>
      </c>
      <c r="B10" s="2" t="s">
        <v>8</v>
      </c>
      <c r="C10" s="2" t="s">
        <v>129</v>
      </c>
      <c r="D10" s="2" t="s">
        <v>133</v>
      </c>
      <c r="E10" s="2" t="s">
        <v>133</v>
      </c>
      <c r="F10" s="2" t="s">
        <v>133</v>
      </c>
      <c r="G10" s="2" t="s">
        <v>134</v>
      </c>
      <c r="H10" s="2">
        <v>4</v>
      </c>
      <c r="I10" s="2">
        <v>1</v>
      </c>
      <c r="J10" s="2">
        <v>0</v>
      </c>
      <c r="K10" s="2">
        <v>28</v>
      </c>
      <c r="L10" s="2">
        <v>26</v>
      </c>
      <c r="M10" s="4">
        <v>1000</v>
      </c>
      <c r="N10" s="1"/>
    </row>
    <row r="11" spans="1:14" ht="19.95" customHeight="1" x14ac:dyDescent="0.3">
      <c r="A11" s="2">
        <v>10</v>
      </c>
      <c r="B11" s="2" t="s">
        <v>9</v>
      </c>
      <c r="C11" s="2" t="s">
        <v>134</v>
      </c>
      <c r="D11" s="2" t="s">
        <v>134</v>
      </c>
      <c r="E11" s="2" t="s">
        <v>134</v>
      </c>
      <c r="F11" s="2" t="s">
        <v>134</v>
      </c>
      <c r="G11" s="2" t="s">
        <v>134</v>
      </c>
      <c r="H11" s="2">
        <v>5</v>
      </c>
      <c r="I11" s="2">
        <v>0</v>
      </c>
      <c r="J11" s="2">
        <v>0</v>
      </c>
      <c r="K11" s="2">
        <v>30</v>
      </c>
      <c r="L11" s="2">
        <v>35</v>
      </c>
      <c r="M11" s="4">
        <v>10000</v>
      </c>
      <c r="N11" s="1"/>
    </row>
    <row r="12" spans="1:14" ht="19.95" customHeight="1" x14ac:dyDescent="0.3">
      <c r="A12" s="2">
        <v>11</v>
      </c>
      <c r="B12" s="2" t="s">
        <v>10</v>
      </c>
      <c r="C12" s="2" t="s">
        <v>130</v>
      </c>
      <c r="D12" s="2" t="s">
        <v>132</v>
      </c>
      <c r="E12" s="2" t="s">
        <v>132</v>
      </c>
      <c r="F12" s="2" t="s">
        <v>132</v>
      </c>
      <c r="G12" s="2" t="s">
        <v>132</v>
      </c>
      <c r="H12" s="2">
        <v>0</v>
      </c>
      <c r="I12" s="2">
        <v>1</v>
      </c>
      <c r="J12" s="2">
        <v>4</v>
      </c>
      <c r="K12" s="2">
        <v>12</v>
      </c>
      <c r="L12" s="2">
        <v>6</v>
      </c>
      <c r="M12" s="4">
        <v>0</v>
      </c>
      <c r="N12" s="1"/>
    </row>
    <row r="13" spans="1:14" ht="19.95" customHeight="1" x14ac:dyDescent="0.3">
      <c r="A13" s="2">
        <v>12</v>
      </c>
      <c r="B13" s="2" t="s">
        <v>11</v>
      </c>
      <c r="C13" s="2" t="s">
        <v>133</v>
      </c>
      <c r="D13" s="2" t="s">
        <v>131</v>
      </c>
      <c r="E13" s="2" t="s">
        <v>129</v>
      </c>
      <c r="F13" s="2" t="s">
        <v>129</v>
      </c>
      <c r="G13" s="2" t="s">
        <v>129</v>
      </c>
      <c r="H13" s="2">
        <v>1</v>
      </c>
      <c r="I13" s="2">
        <v>4</v>
      </c>
      <c r="J13" s="2">
        <v>0</v>
      </c>
      <c r="K13" s="2">
        <v>22</v>
      </c>
      <c r="L13" s="2">
        <v>20</v>
      </c>
      <c r="M13" s="4">
        <v>1000</v>
      </c>
      <c r="N13" s="1"/>
    </row>
    <row r="14" spans="1:14" ht="19.95" customHeight="1" x14ac:dyDescent="0.3">
      <c r="A14" s="2">
        <v>13</v>
      </c>
      <c r="B14" s="2" t="s">
        <v>12</v>
      </c>
      <c r="C14" s="2" t="s">
        <v>135</v>
      </c>
      <c r="D14" s="2" t="s">
        <v>129</v>
      </c>
      <c r="E14" s="2" t="s">
        <v>130</v>
      </c>
      <c r="F14" s="2" t="s">
        <v>129</v>
      </c>
      <c r="G14" s="2" t="s">
        <v>129</v>
      </c>
      <c r="H14" s="2">
        <v>1</v>
      </c>
      <c r="I14" s="2">
        <v>4</v>
      </c>
      <c r="J14" s="2">
        <v>0</v>
      </c>
      <c r="K14" s="2">
        <v>22</v>
      </c>
      <c r="L14" s="2">
        <v>20</v>
      </c>
      <c r="M14" s="4">
        <v>1000</v>
      </c>
      <c r="N14" s="1"/>
    </row>
    <row r="15" spans="1:14" ht="19.95" customHeight="1" x14ac:dyDescent="0.3">
      <c r="A15" s="2">
        <v>14</v>
      </c>
      <c r="B15" s="2" t="s">
        <v>13</v>
      </c>
      <c r="C15" s="2" t="s">
        <v>134</v>
      </c>
      <c r="D15" s="2" t="s">
        <v>135</v>
      </c>
      <c r="E15" s="2" t="s">
        <v>134</v>
      </c>
      <c r="F15" s="2" t="s">
        <v>135</v>
      </c>
      <c r="G15" s="2" t="s">
        <v>134</v>
      </c>
      <c r="H15" s="2">
        <v>5</v>
      </c>
      <c r="I15" s="2">
        <v>0</v>
      </c>
      <c r="J15" s="2">
        <v>0</v>
      </c>
      <c r="K15" s="2">
        <v>30</v>
      </c>
      <c r="L15" s="2">
        <v>33</v>
      </c>
      <c r="M15" s="4">
        <v>10000</v>
      </c>
      <c r="N15" s="1"/>
    </row>
    <row r="16" spans="1:14" ht="19.95" customHeight="1" x14ac:dyDescent="0.3">
      <c r="A16" s="2">
        <v>15</v>
      </c>
      <c r="B16" s="2" t="s">
        <v>14</v>
      </c>
      <c r="C16" s="2" t="s">
        <v>133</v>
      </c>
      <c r="D16" s="2" t="s">
        <v>135</v>
      </c>
      <c r="E16" s="2" t="s">
        <v>134</v>
      </c>
      <c r="F16" s="2" t="s">
        <v>133</v>
      </c>
      <c r="G16" s="2" t="s">
        <v>135</v>
      </c>
      <c r="H16" s="2">
        <v>5</v>
      </c>
      <c r="I16" s="2">
        <v>0</v>
      </c>
      <c r="J16" s="2">
        <v>0</v>
      </c>
      <c r="K16" s="2">
        <v>30</v>
      </c>
      <c r="L16" s="2">
        <v>29</v>
      </c>
      <c r="M16" s="4">
        <v>1000</v>
      </c>
      <c r="N16" s="1"/>
    </row>
    <row r="17" spans="1:14" ht="19.95" customHeight="1" x14ac:dyDescent="0.3">
      <c r="A17" s="2">
        <v>16</v>
      </c>
      <c r="B17" s="2" t="s">
        <v>15</v>
      </c>
      <c r="C17" s="2" t="s">
        <v>131</v>
      </c>
      <c r="D17" s="2" t="s">
        <v>129</v>
      </c>
      <c r="E17" s="2" t="s">
        <v>133</v>
      </c>
      <c r="F17" s="2" t="s">
        <v>131</v>
      </c>
      <c r="G17" s="2" t="s">
        <v>131</v>
      </c>
      <c r="H17" s="2">
        <v>1</v>
      </c>
      <c r="I17" s="2">
        <v>4</v>
      </c>
      <c r="J17" s="2">
        <v>0</v>
      </c>
      <c r="K17" s="2">
        <v>22</v>
      </c>
      <c r="L17" s="2">
        <v>18</v>
      </c>
      <c r="M17" s="4">
        <v>1000</v>
      </c>
      <c r="N17" s="1"/>
    </row>
    <row r="18" spans="1:14" ht="19.95" customHeight="1" x14ac:dyDescent="0.3">
      <c r="A18" s="2">
        <v>17</v>
      </c>
      <c r="B18" s="2" t="s">
        <v>16</v>
      </c>
      <c r="C18" s="2" t="s">
        <v>135</v>
      </c>
      <c r="D18" s="2" t="s">
        <v>131</v>
      </c>
      <c r="E18" s="2" t="s">
        <v>131</v>
      </c>
      <c r="F18" s="2" t="s">
        <v>129</v>
      </c>
      <c r="G18" s="2" t="s">
        <v>129</v>
      </c>
      <c r="H18" s="2">
        <v>1</v>
      </c>
      <c r="I18" s="2">
        <v>4</v>
      </c>
      <c r="J18" s="2">
        <v>0</v>
      </c>
      <c r="K18" s="2">
        <v>22</v>
      </c>
      <c r="L18" s="2">
        <v>20</v>
      </c>
      <c r="M18" s="4">
        <v>1000</v>
      </c>
      <c r="N18" s="1"/>
    </row>
    <row r="19" spans="1:14" ht="19.95" customHeight="1" x14ac:dyDescent="0.3">
      <c r="A19" s="2">
        <v>18</v>
      </c>
      <c r="B19" s="2" t="s">
        <v>17</v>
      </c>
      <c r="C19" s="2" t="s">
        <v>129</v>
      </c>
      <c r="D19" s="2" t="s">
        <v>133</v>
      </c>
      <c r="E19" s="2" t="s">
        <v>133</v>
      </c>
      <c r="F19" s="2" t="s">
        <v>130</v>
      </c>
      <c r="G19" s="2" t="s">
        <v>133</v>
      </c>
      <c r="H19" s="2">
        <v>3</v>
      </c>
      <c r="I19" s="2">
        <v>2</v>
      </c>
      <c r="J19" s="2">
        <v>0</v>
      </c>
      <c r="K19" s="2">
        <v>26</v>
      </c>
      <c r="L19" s="2">
        <v>21</v>
      </c>
      <c r="M19" s="4">
        <v>1000</v>
      </c>
      <c r="N19" s="1"/>
    </row>
    <row r="20" spans="1:14" ht="19.95" customHeight="1" x14ac:dyDescent="0.3">
      <c r="A20" s="2">
        <v>19</v>
      </c>
      <c r="B20" s="2" t="s">
        <v>18</v>
      </c>
      <c r="C20" s="2" t="s">
        <v>131</v>
      </c>
      <c r="D20" s="2" t="s">
        <v>131</v>
      </c>
      <c r="E20" s="2" t="s">
        <v>130</v>
      </c>
      <c r="F20" s="2" t="s">
        <v>130</v>
      </c>
      <c r="G20" s="2" t="s">
        <v>130</v>
      </c>
      <c r="H20" s="2">
        <v>0</v>
      </c>
      <c r="I20" s="2">
        <v>5</v>
      </c>
      <c r="J20" s="2">
        <v>0</v>
      </c>
      <c r="K20" s="2">
        <v>20</v>
      </c>
      <c r="L20" s="2">
        <v>12</v>
      </c>
      <c r="M20" s="4">
        <v>0</v>
      </c>
      <c r="N20" s="1"/>
    </row>
    <row r="21" spans="1:14" ht="19.95" customHeight="1" x14ac:dyDescent="0.3">
      <c r="A21" s="2">
        <v>20</v>
      </c>
      <c r="B21" s="2" t="s">
        <v>19</v>
      </c>
      <c r="C21" s="2" t="s">
        <v>131</v>
      </c>
      <c r="D21" s="2" t="s">
        <v>131</v>
      </c>
      <c r="E21" s="2" t="s">
        <v>133</v>
      </c>
      <c r="F21" s="2" t="s">
        <v>129</v>
      </c>
      <c r="G21" s="2" t="s">
        <v>129</v>
      </c>
      <c r="H21" s="2">
        <v>1</v>
      </c>
      <c r="I21" s="2">
        <v>4</v>
      </c>
      <c r="J21" s="2">
        <v>0</v>
      </c>
      <c r="K21" s="2">
        <v>22</v>
      </c>
      <c r="L21" s="2">
        <v>19</v>
      </c>
      <c r="M21" s="4">
        <v>1000</v>
      </c>
      <c r="N21" s="1"/>
    </row>
    <row r="22" spans="1:14" ht="19.95" customHeight="1" x14ac:dyDescent="0.3">
      <c r="A22" s="2">
        <v>21</v>
      </c>
      <c r="B22" s="2" t="s">
        <v>20</v>
      </c>
      <c r="C22" s="2" t="s">
        <v>135</v>
      </c>
      <c r="D22" s="2" t="s">
        <v>134</v>
      </c>
      <c r="E22" s="2" t="s">
        <v>129</v>
      </c>
      <c r="F22" s="2" t="s">
        <v>133</v>
      </c>
      <c r="G22" s="2" t="s">
        <v>133</v>
      </c>
      <c r="H22" s="2">
        <v>4</v>
      </c>
      <c r="I22" s="2">
        <v>1</v>
      </c>
      <c r="J22" s="2">
        <v>0</v>
      </c>
      <c r="K22" s="2">
        <v>28</v>
      </c>
      <c r="L22" s="2">
        <v>27</v>
      </c>
      <c r="M22" s="4">
        <v>1000</v>
      </c>
      <c r="N22" s="1"/>
    </row>
    <row r="23" spans="1:14" ht="19.95" customHeight="1" x14ac:dyDescent="0.3">
      <c r="A23" s="2">
        <v>22</v>
      </c>
      <c r="B23" s="2" t="s">
        <v>21</v>
      </c>
      <c r="C23" s="2" t="s">
        <v>134</v>
      </c>
      <c r="D23" s="2" t="s">
        <v>135</v>
      </c>
      <c r="E23" s="2" t="s">
        <v>134</v>
      </c>
      <c r="F23" s="2" t="s">
        <v>133</v>
      </c>
      <c r="G23" s="2" t="s">
        <v>135</v>
      </c>
      <c r="H23" s="2">
        <v>5</v>
      </c>
      <c r="I23" s="2">
        <v>0</v>
      </c>
      <c r="J23" s="2">
        <v>0</v>
      </c>
      <c r="K23" s="2">
        <v>30</v>
      </c>
      <c r="L23" s="2">
        <v>31</v>
      </c>
      <c r="M23" s="4">
        <v>10000</v>
      </c>
      <c r="N23" s="1"/>
    </row>
    <row r="24" spans="1:14" ht="19.95" customHeight="1" x14ac:dyDescent="0.3">
      <c r="A24" s="2">
        <v>23</v>
      </c>
      <c r="B24" s="2" t="s">
        <v>22</v>
      </c>
      <c r="C24" s="2" t="s">
        <v>133</v>
      </c>
      <c r="D24" s="2" t="s">
        <v>133</v>
      </c>
      <c r="E24" s="2" t="s">
        <v>129</v>
      </c>
      <c r="F24" s="2" t="s">
        <v>134</v>
      </c>
      <c r="G24" s="2" t="s">
        <v>133</v>
      </c>
      <c r="H24" s="2">
        <v>4</v>
      </c>
      <c r="I24" s="2">
        <v>1</v>
      </c>
      <c r="J24" s="2">
        <v>0</v>
      </c>
      <c r="K24" s="2">
        <v>28</v>
      </c>
      <c r="L24" s="2">
        <v>26</v>
      </c>
      <c r="M24" s="4">
        <v>1000</v>
      </c>
      <c r="N24" s="1"/>
    </row>
    <row r="25" spans="1:14" ht="19.95" customHeight="1" x14ac:dyDescent="0.3">
      <c r="A25" s="2">
        <v>24</v>
      </c>
      <c r="B25" s="2" t="s">
        <v>23</v>
      </c>
      <c r="C25" s="2" t="s">
        <v>132</v>
      </c>
      <c r="D25" s="2" t="s">
        <v>132</v>
      </c>
      <c r="E25" s="2" t="s">
        <v>132</v>
      </c>
      <c r="F25" s="2" t="s">
        <v>130</v>
      </c>
      <c r="G25" s="2" t="s">
        <v>132</v>
      </c>
      <c r="H25" s="2">
        <v>0</v>
      </c>
      <c r="I25" s="2">
        <v>1</v>
      </c>
      <c r="J25" s="2">
        <v>4</v>
      </c>
      <c r="K25" s="2">
        <v>12</v>
      </c>
      <c r="L25" s="2">
        <v>6</v>
      </c>
      <c r="M25" s="4">
        <v>0</v>
      </c>
      <c r="N25" s="1"/>
    </row>
    <row r="26" spans="1:14" ht="19.95" customHeight="1" x14ac:dyDescent="0.3">
      <c r="A26" s="2">
        <v>25</v>
      </c>
      <c r="B26" s="2" t="s">
        <v>24</v>
      </c>
      <c r="C26" s="2" t="s">
        <v>131</v>
      </c>
      <c r="D26" s="2" t="s">
        <v>129</v>
      </c>
      <c r="E26" s="2" t="s">
        <v>129</v>
      </c>
      <c r="F26" s="2" t="s">
        <v>131</v>
      </c>
      <c r="G26" s="2" t="s">
        <v>131</v>
      </c>
      <c r="H26" s="2">
        <v>0</v>
      </c>
      <c r="I26" s="2">
        <v>5</v>
      </c>
      <c r="J26" s="2">
        <v>0</v>
      </c>
      <c r="K26" s="2">
        <v>20</v>
      </c>
      <c r="L26" s="2">
        <v>17</v>
      </c>
      <c r="M26" s="4">
        <v>1000</v>
      </c>
      <c r="N26" s="1"/>
    </row>
    <row r="27" spans="1:14" ht="19.95" customHeight="1" x14ac:dyDescent="0.3">
      <c r="A27" s="2">
        <v>26</v>
      </c>
      <c r="B27" s="2" t="s">
        <v>25</v>
      </c>
      <c r="C27" s="2" t="s">
        <v>129</v>
      </c>
      <c r="D27" s="2" t="s">
        <v>131</v>
      </c>
      <c r="E27" s="2" t="s">
        <v>129</v>
      </c>
      <c r="F27" s="2" t="s">
        <v>133</v>
      </c>
      <c r="G27" s="2" t="s">
        <v>135</v>
      </c>
      <c r="H27" s="2">
        <v>2</v>
      </c>
      <c r="I27" s="2">
        <v>3</v>
      </c>
      <c r="J27" s="2">
        <v>0</v>
      </c>
      <c r="K27" s="2">
        <v>24</v>
      </c>
      <c r="L27" s="2">
        <v>22</v>
      </c>
      <c r="M27" s="4">
        <v>1000</v>
      </c>
      <c r="N27" s="1"/>
    </row>
    <row r="28" spans="1:14" ht="19.95" customHeight="1" x14ac:dyDescent="0.3">
      <c r="A28" s="2">
        <v>27</v>
      </c>
      <c r="B28" s="2" t="s">
        <v>26</v>
      </c>
      <c r="C28" s="2" t="s">
        <v>131</v>
      </c>
      <c r="D28" s="2" t="s">
        <v>130</v>
      </c>
      <c r="E28" s="2" t="s">
        <v>131</v>
      </c>
      <c r="F28" s="2" t="s">
        <v>130</v>
      </c>
      <c r="G28" s="2" t="s">
        <v>130</v>
      </c>
      <c r="H28" s="2">
        <v>0</v>
      </c>
      <c r="I28" s="2">
        <v>5</v>
      </c>
      <c r="J28" s="2">
        <v>0</v>
      </c>
      <c r="K28" s="2">
        <v>20</v>
      </c>
      <c r="L28" s="2">
        <v>12</v>
      </c>
      <c r="M28" s="4">
        <v>0</v>
      </c>
      <c r="N28" s="1"/>
    </row>
    <row r="29" spans="1:14" ht="19.95" customHeight="1" x14ac:dyDescent="0.3">
      <c r="A29" s="2">
        <v>28</v>
      </c>
      <c r="B29" s="2" t="s">
        <v>27</v>
      </c>
      <c r="C29" s="2" t="s">
        <v>133</v>
      </c>
      <c r="D29" s="2" t="s">
        <v>130</v>
      </c>
      <c r="E29" s="2" t="s">
        <v>133</v>
      </c>
      <c r="F29" s="2" t="s">
        <v>134</v>
      </c>
      <c r="G29" s="2" t="s">
        <v>133</v>
      </c>
      <c r="H29" s="2">
        <v>4</v>
      </c>
      <c r="I29" s="2">
        <v>1</v>
      </c>
      <c r="J29" s="2">
        <v>0</v>
      </c>
      <c r="K29" s="2">
        <v>28</v>
      </c>
      <c r="L29" s="2">
        <v>24</v>
      </c>
      <c r="M29" s="4">
        <v>1000</v>
      </c>
      <c r="N29" s="1"/>
    </row>
    <row r="30" spans="1:14" ht="19.95" customHeight="1" x14ac:dyDescent="0.3">
      <c r="A30" s="2">
        <v>29</v>
      </c>
      <c r="B30" s="2" t="s">
        <v>28</v>
      </c>
      <c r="C30" s="2" t="s">
        <v>133</v>
      </c>
      <c r="D30" s="2" t="s">
        <v>134</v>
      </c>
      <c r="E30" s="2" t="s">
        <v>131</v>
      </c>
      <c r="F30" s="2" t="s">
        <v>133</v>
      </c>
      <c r="G30" s="2" t="s">
        <v>129</v>
      </c>
      <c r="H30" s="2">
        <v>3</v>
      </c>
      <c r="I30" s="2">
        <v>2</v>
      </c>
      <c r="J30" s="2">
        <v>0</v>
      </c>
      <c r="K30" s="2">
        <v>26</v>
      </c>
      <c r="L30" s="2">
        <v>24</v>
      </c>
      <c r="M30" s="4">
        <v>1000</v>
      </c>
      <c r="N30" s="1"/>
    </row>
    <row r="31" spans="1:14" ht="19.95" customHeight="1" x14ac:dyDescent="0.3">
      <c r="A31" s="2">
        <v>30</v>
      </c>
      <c r="B31" s="2" t="s">
        <v>29</v>
      </c>
      <c r="C31" s="2" t="s">
        <v>129</v>
      </c>
      <c r="D31" s="2" t="s">
        <v>129</v>
      </c>
      <c r="E31" s="2" t="s">
        <v>131</v>
      </c>
      <c r="F31" s="2" t="s">
        <v>129</v>
      </c>
      <c r="G31" s="2" t="s">
        <v>129</v>
      </c>
      <c r="H31" s="2">
        <v>0</v>
      </c>
      <c r="I31" s="2">
        <v>5</v>
      </c>
      <c r="J31" s="2">
        <v>0</v>
      </c>
      <c r="K31" s="2">
        <v>20</v>
      </c>
      <c r="L31" s="2">
        <v>19</v>
      </c>
      <c r="M31" s="4">
        <v>1000</v>
      </c>
      <c r="N31" s="1"/>
    </row>
    <row r="32" spans="1:14" ht="19.95" customHeight="1" x14ac:dyDescent="0.3">
      <c r="A32" s="2">
        <v>31</v>
      </c>
      <c r="B32" s="2" t="s">
        <v>30</v>
      </c>
      <c r="C32" s="2" t="s">
        <v>133</v>
      </c>
      <c r="D32" s="2" t="s">
        <v>129</v>
      </c>
      <c r="E32" s="2" t="s">
        <v>135</v>
      </c>
      <c r="F32" s="2" t="s">
        <v>135</v>
      </c>
      <c r="G32" s="2" t="s">
        <v>133</v>
      </c>
      <c r="H32" s="2">
        <v>4</v>
      </c>
      <c r="I32" s="2">
        <v>1</v>
      </c>
      <c r="J32" s="2">
        <v>0</v>
      </c>
      <c r="K32" s="2">
        <v>28</v>
      </c>
      <c r="L32" s="2">
        <v>26</v>
      </c>
      <c r="M32" s="4">
        <v>1000</v>
      </c>
      <c r="N32" s="1"/>
    </row>
    <row r="33" spans="1:14" ht="19.95" customHeight="1" x14ac:dyDescent="0.3">
      <c r="A33" s="2">
        <v>32</v>
      </c>
      <c r="B33" s="2" t="s">
        <v>31</v>
      </c>
      <c r="C33" s="2" t="s">
        <v>130</v>
      </c>
      <c r="D33" s="2" t="s">
        <v>130</v>
      </c>
      <c r="E33" s="2" t="s">
        <v>130</v>
      </c>
      <c r="F33" s="2" t="s">
        <v>132</v>
      </c>
      <c r="G33" s="2" t="s">
        <v>130</v>
      </c>
      <c r="H33" s="2">
        <v>0</v>
      </c>
      <c r="I33" s="2">
        <v>4</v>
      </c>
      <c r="J33" s="2">
        <v>1</v>
      </c>
      <c r="K33" s="2">
        <v>18</v>
      </c>
      <c r="L33" s="2">
        <v>9</v>
      </c>
      <c r="M33" s="4">
        <v>0</v>
      </c>
      <c r="N33" s="1"/>
    </row>
    <row r="34" spans="1:14" ht="19.95" customHeight="1" x14ac:dyDescent="0.3">
      <c r="A34" s="2">
        <v>33</v>
      </c>
      <c r="B34" s="2" t="s">
        <v>32</v>
      </c>
      <c r="C34" s="2" t="s">
        <v>129</v>
      </c>
      <c r="D34" s="2" t="s">
        <v>132</v>
      </c>
      <c r="E34" s="2" t="s">
        <v>129</v>
      </c>
      <c r="F34" s="2" t="s">
        <v>131</v>
      </c>
      <c r="G34" s="2" t="s">
        <v>131</v>
      </c>
      <c r="H34" s="2">
        <v>0</v>
      </c>
      <c r="I34" s="2">
        <v>4</v>
      </c>
      <c r="J34" s="2">
        <v>1</v>
      </c>
      <c r="K34" s="2">
        <v>18</v>
      </c>
      <c r="L34" s="2">
        <v>15</v>
      </c>
      <c r="M34" s="4">
        <v>0</v>
      </c>
      <c r="N34" s="1"/>
    </row>
    <row r="35" spans="1:14" ht="19.95" customHeight="1" x14ac:dyDescent="0.3">
      <c r="A35" s="2">
        <v>34</v>
      </c>
      <c r="B35" s="2" t="s">
        <v>33</v>
      </c>
      <c r="C35" s="2" t="s">
        <v>133</v>
      </c>
      <c r="D35" s="2" t="s">
        <v>135</v>
      </c>
      <c r="E35" s="2" t="s">
        <v>134</v>
      </c>
      <c r="F35" s="2" t="s">
        <v>135</v>
      </c>
      <c r="G35" s="2" t="s">
        <v>133</v>
      </c>
      <c r="H35" s="2">
        <v>5</v>
      </c>
      <c r="I35" s="2">
        <v>0</v>
      </c>
      <c r="J35" s="2">
        <v>0</v>
      </c>
      <c r="K35" s="2">
        <v>30</v>
      </c>
      <c r="L35" s="2">
        <v>29</v>
      </c>
      <c r="M35" s="4">
        <v>1000</v>
      </c>
      <c r="N35" s="1"/>
    </row>
    <row r="36" spans="1:14" ht="19.95" customHeight="1" x14ac:dyDescent="0.3">
      <c r="A36" s="2">
        <v>35</v>
      </c>
      <c r="B36" s="2" t="s">
        <v>34</v>
      </c>
      <c r="C36" s="2" t="s">
        <v>135</v>
      </c>
      <c r="D36" s="2" t="s">
        <v>134</v>
      </c>
      <c r="E36" s="2" t="s">
        <v>135</v>
      </c>
      <c r="F36" s="2" t="s">
        <v>134</v>
      </c>
      <c r="G36" s="2" t="s">
        <v>134</v>
      </c>
      <c r="H36" s="2">
        <v>5</v>
      </c>
      <c r="I36" s="2">
        <v>0</v>
      </c>
      <c r="J36" s="2">
        <v>0</v>
      </c>
      <c r="K36" s="2">
        <v>30</v>
      </c>
      <c r="L36" s="2">
        <v>33</v>
      </c>
      <c r="M36" s="4">
        <v>10000</v>
      </c>
      <c r="N36" s="1"/>
    </row>
    <row r="37" spans="1:14" ht="19.95" customHeight="1" x14ac:dyDescent="0.3">
      <c r="A37" s="2">
        <v>36</v>
      </c>
      <c r="B37" s="2" t="s">
        <v>35</v>
      </c>
      <c r="C37" s="2" t="s">
        <v>130</v>
      </c>
      <c r="D37" s="2" t="s">
        <v>132</v>
      </c>
      <c r="E37" s="2" t="s">
        <v>132</v>
      </c>
      <c r="F37" s="2" t="s">
        <v>130</v>
      </c>
      <c r="G37" s="2" t="s">
        <v>132</v>
      </c>
      <c r="H37" s="2">
        <v>0</v>
      </c>
      <c r="I37" s="2">
        <v>2</v>
      </c>
      <c r="J37" s="2">
        <v>3</v>
      </c>
      <c r="K37" s="2">
        <v>14</v>
      </c>
      <c r="L37" s="2">
        <v>7</v>
      </c>
      <c r="M37" s="4">
        <v>0</v>
      </c>
      <c r="N37" s="1"/>
    </row>
    <row r="38" spans="1:14" ht="19.95" customHeight="1" x14ac:dyDescent="0.3">
      <c r="A38" s="2">
        <v>37</v>
      </c>
      <c r="B38" s="2" t="s">
        <v>36</v>
      </c>
      <c r="C38" s="2" t="s">
        <v>131</v>
      </c>
      <c r="D38" s="2" t="s">
        <v>130</v>
      </c>
      <c r="E38" s="2" t="s">
        <v>130</v>
      </c>
      <c r="F38" s="2" t="s">
        <v>129</v>
      </c>
      <c r="G38" s="2" t="s">
        <v>130</v>
      </c>
      <c r="H38" s="2">
        <v>0</v>
      </c>
      <c r="I38" s="2">
        <v>5</v>
      </c>
      <c r="J38" s="2">
        <v>0</v>
      </c>
      <c r="K38" s="2">
        <v>20</v>
      </c>
      <c r="L38" s="2">
        <v>13</v>
      </c>
      <c r="M38" s="4">
        <v>0</v>
      </c>
      <c r="N38" s="1"/>
    </row>
    <row r="39" spans="1:14" ht="19.95" customHeight="1" x14ac:dyDescent="0.3">
      <c r="A39" s="2">
        <v>38</v>
      </c>
      <c r="B39" s="2" t="s">
        <v>37</v>
      </c>
      <c r="C39" s="2" t="s">
        <v>132</v>
      </c>
      <c r="D39" s="2" t="s">
        <v>132</v>
      </c>
      <c r="E39" s="2" t="s">
        <v>132</v>
      </c>
      <c r="F39" s="2" t="s">
        <v>130</v>
      </c>
      <c r="G39" s="2" t="s">
        <v>132</v>
      </c>
      <c r="H39" s="2">
        <v>0</v>
      </c>
      <c r="I39" s="2">
        <v>1</v>
      </c>
      <c r="J39" s="2">
        <v>4</v>
      </c>
      <c r="K39" s="2">
        <v>12</v>
      </c>
      <c r="L39" s="2">
        <v>6</v>
      </c>
      <c r="M39" s="4">
        <v>0</v>
      </c>
      <c r="N39" s="1"/>
    </row>
    <row r="40" spans="1:14" ht="19.95" customHeight="1" x14ac:dyDescent="0.3">
      <c r="A40" s="2">
        <v>39</v>
      </c>
      <c r="B40" s="2" t="s">
        <v>38</v>
      </c>
      <c r="C40" s="2" t="s">
        <v>135</v>
      </c>
      <c r="D40" s="2" t="s">
        <v>135</v>
      </c>
      <c r="E40" s="2" t="s">
        <v>134</v>
      </c>
      <c r="F40" s="2" t="s">
        <v>134</v>
      </c>
      <c r="G40" s="2" t="s">
        <v>134</v>
      </c>
      <c r="H40" s="2">
        <v>5</v>
      </c>
      <c r="I40" s="2">
        <v>0</v>
      </c>
      <c r="J40" s="2">
        <v>0</v>
      </c>
      <c r="K40" s="2">
        <v>30</v>
      </c>
      <c r="L40" s="2">
        <v>33</v>
      </c>
      <c r="M40" s="4">
        <v>10000</v>
      </c>
      <c r="N40" s="1"/>
    </row>
    <row r="41" spans="1:14" ht="19.95" customHeight="1" x14ac:dyDescent="0.3">
      <c r="A41" s="2">
        <v>40</v>
      </c>
      <c r="B41" s="2" t="s">
        <v>39</v>
      </c>
      <c r="C41" s="2" t="s">
        <v>129</v>
      </c>
      <c r="D41" s="2" t="s">
        <v>133</v>
      </c>
      <c r="E41" s="2" t="s">
        <v>130</v>
      </c>
      <c r="F41" s="2" t="s">
        <v>129</v>
      </c>
      <c r="G41" s="2" t="s">
        <v>131</v>
      </c>
      <c r="H41" s="2">
        <v>1</v>
      </c>
      <c r="I41" s="2">
        <v>4</v>
      </c>
      <c r="J41" s="2">
        <v>0</v>
      </c>
      <c r="K41" s="2">
        <v>22</v>
      </c>
      <c r="L41" s="2">
        <v>18</v>
      </c>
      <c r="M41" s="4">
        <v>1000</v>
      </c>
      <c r="N41" s="1"/>
    </row>
    <row r="42" spans="1:14" ht="19.95" customHeight="1" x14ac:dyDescent="0.3">
      <c r="A42" s="2">
        <v>41</v>
      </c>
      <c r="B42" s="2" t="s">
        <v>40</v>
      </c>
      <c r="C42" s="2" t="s">
        <v>129</v>
      </c>
      <c r="D42" s="2" t="s">
        <v>132</v>
      </c>
      <c r="E42" s="2" t="s">
        <v>130</v>
      </c>
      <c r="F42" s="2" t="s">
        <v>131</v>
      </c>
      <c r="G42" s="2" t="s">
        <v>130</v>
      </c>
      <c r="H42" s="2">
        <v>0</v>
      </c>
      <c r="I42" s="2">
        <v>4</v>
      </c>
      <c r="J42" s="2">
        <v>1</v>
      </c>
      <c r="K42" s="2">
        <v>18</v>
      </c>
      <c r="L42" s="2">
        <v>12</v>
      </c>
      <c r="M42" s="4">
        <v>0</v>
      </c>
      <c r="N42" s="1"/>
    </row>
    <row r="43" spans="1:14" ht="19.95" customHeight="1" x14ac:dyDescent="0.3">
      <c r="A43" s="2">
        <v>42</v>
      </c>
      <c r="B43" s="2" t="s">
        <v>41</v>
      </c>
      <c r="C43" s="2" t="s">
        <v>129</v>
      </c>
      <c r="D43" s="2" t="s">
        <v>133</v>
      </c>
      <c r="E43" s="2" t="s">
        <v>133</v>
      </c>
      <c r="F43" s="2" t="s">
        <v>135</v>
      </c>
      <c r="G43" s="2" t="s">
        <v>129</v>
      </c>
      <c r="H43" s="2">
        <v>3</v>
      </c>
      <c r="I43" s="2">
        <v>2</v>
      </c>
      <c r="J43" s="2">
        <v>0</v>
      </c>
      <c r="K43" s="2">
        <v>26</v>
      </c>
      <c r="L43" s="2">
        <v>24</v>
      </c>
      <c r="M43" s="4">
        <v>1000</v>
      </c>
      <c r="N43" s="1"/>
    </row>
    <row r="44" spans="1:14" ht="19.95" customHeight="1" x14ac:dyDescent="0.3">
      <c r="A44" s="2">
        <v>43</v>
      </c>
      <c r="B44" s="2" t="s">
        <v>42</v>
      </c>
      <c r="C44" s="2" t="s">
        <v>130</v>
      </c>
      <c r="D44" s="2" t="s">
        <v>132</v>
      </c>
      <c r="E44" s="2" t="s">
        <v>130</v>
      </c>
      <c r="F44" s="2" t="s">
        <v>130</v>
      </c>
      <c r="G44" s="2" t="s">
        <v>130</v>
      </c>
      <c r="H44" s="2">
        <v>0</v>
      </c>
      <c r="I44" s="2">
        <v>4</v>
      </c>
      <c r="J44" s="2">
        <v>1</v>
      </c>
      <c r="K44" s="2">
        <v>18</v>
      </c>
      <c r="L44" s="2">
        <v>9</v>
      </c>
      <c r="M44" s="4">
        <v>0</v>
      </c>
      <c r="N44" s="1"/>
    </row>
    <row r="45" spans="1:14" ht="19.95" customHeight="1" x14ac:dyDescent="0.3">
      <c r="A45" s="2">
        <v>44</v>
      </c>
      <c r="B45" s="2" t="s">
        <v>43</v>
      </c>
      <c r="C45" s="2" t="s">
        <v>131</v>
      </c>
      <c r="D45" s="2" t="s">
        <v>130</v>
      </c>
      <c r="E45" s="2" t="s">
        <v>130</v>
      </c>
      <c r="F45" s="2" t="s">
        <v>131</v>
      </c>
      <c r="G45" s="2" t="s">
        <v>130</v>
      </c>
      <c r="H45" s="2">
        <v>0</v>
      </c>
      <c r="I45" s="2">
        <v>5</v>
      </c>
      <c r="J45" s="2">
        <v>0</v>
      </c>
      <c r="K45" s="2">
        <v>20</v>
      </c>
      <c r="L45" s="2">
        <v>12</v>
      </c>
      <c r="M45" s="4">
        <v>0</v>
      </c>
      <c r="N45" s="1"/>
    </row>
    <row r="46" spans="1:14" ht="19.95" customHeight="1" x14ac:dyDescent="0.3">
      <c r="A46" s="2">
        <v>45</v>
      </c>
      <c r="B46" s="2" t="s">
        <v>44</v>
      </c>
      <c r="C46" s="2" t="s">
        <v>129</v>
      </c>
      <c r="D46" s="2" t="s">
        <v>131</v>
      </c>
      <c r="E46" s="2" t="s">
        <v>131</v>
      </c>
      <c r="F46" s="2" t="s">
        <v>131</v>
      </c>
      <c r="G46" s="2" t="s">
        <v>131</v>
      </c>
      <c r="H46" s="2">
        <v>0</v>
      </c>
      <c r="I46" s="2">
        <v>5</v>
      </c>
      <c r="J46" s="2">
        <v>0</v>
      </c>
      <c r="K46" s="2">
        <v>20</v>
      </c>
      <c r="L46" s="2">
        <v>16</v>
      </c>
      <c r="M46" s="4">
        <v>1000</v>
      </c>
      <c r="N46" s="1"/>
    </row>
    <row r="47" spans="1:14" ht="19.95" customHeight="1" x14ac:dyDescent="0.3">
      <c r="A47" s="2">
        <v>46</v>
      </c>
      <c r="B47" s="2" t="s">
        <v>45</v>
      </c>
      <c r="C47" s="2" t="s">
        <v>134</v>
      </c>
      <c r="D47" s="2" t="s">
        <v>134</v>
      </c>
      <c r="E47" s="2" t="s">
        <v>135</v>
      </c>
      <c r="F47" s="2" t="s">
        <v>135</v>
      </c>
      <c r="G47" s="2" t="s">
        <v>135</v>
      </c>
      <c r="H47" s="2">
        <v>5</v>
      </c>
      <c r="I47" s="2">
        <v>0</v>
      </c>
      <c r="J47" s="2">
        <v>0</v>
      </c>
      <c r="K47" s="2">
        <v>30</v>
      </c>
      <c r="L47" s="2">
        <v>32</v>
      </c>
      <c r="M47" s="4">
        <v>10000</v>
      </c>
      <c r="N47" s="1"/>
    </row>
    <row r="48" spans="1:14" ht="19.95" customHeight="1" x14ac:dyDescent="0.3">
      <c r="A48" s="2">
        <v>47</v>
      </c>
      <c r="B48" s="2" t="s">
        <v>46</v>
      </c>
      <c r="C48" s="2" t="s">
        <v>130</v>
      </c>
      <c r="D48" s="2" t="s">
        <v>131</v>
      </c>
      <c r="E48" s="2" t="s">
        <v>130</v>
      </c>
      <c r="F48" s="2" t="s">
        <v>130</v>
      </c>
      <c r="G48" s="2" t="s">
        <v>130</v>
      </c>
      <c r="H48" s="2">
        <v>0</v>
      </c>
      <c r="I48" s="2">
        <v>5</v>
      </c>
      <c r="J48" s="2">
        <v>0</v>
      </c>
      <c r="K48" s="2">
        <v>20</v>
      </c>
      <c r="L48" s="2">
        <v>11</v>
      </c>
      <c r="M48" s="4">
        <v>0</v>
      </c>
      <c r="N48" s="1"/>
    </row>
    <row r="49" spans="1:14" ht="19.95" customHeight="1" x14ac:dyDescent="0.3">
      <c r="A49" s="2">
        <v>48</v>
      </c>
      <c r="B49" s="2" t="s">
        <v>47</v>
      </c>
      <c r="C49" s="2" t="s">
        <v>130</v>
      </c>
      <c r="D49" s="2" t="s">
        <v>130</v>
      </c>
      <c r="E49" s="2" t="s">
        <v>130</v>
      </c>
      <c r="F49" s="2" t="s">
        <v>130</v>
      </c>
      <c r="G49" s="2" t="s">
        <v>130</v>
      </c>
      <c r="H49" s="2">
        <v>0</v>
      </c>
      <c r="I49" s="2">
        <v>5</v>
      </c>
      <c r="J49" s="2">
        <v>0</v>
      </c>
      <c r="K49" s="2">
        <v>20</v>
      </c>
      <c r="L49" s="2">
        <v>10</v>
      </c>
      <c r="M49" s="4">
        <v>0</v>
      </c>
      <c r="N49" s="1"/>
    </row>
    <row r="50" spans="1:14" ht="19.95" customHeight="1" x14ac:dyDescent="0.3">
      <c r="A50" s="2">
        <v>49</v>
      </c>
      <c r="B50" s="2" t="s">
        <v>48</v>
      </c>
      <c r="C50" s="2" t="s">
        <v>129</v>
      </c>
      <c r="D50" s="2" t="s">
        <v>130</v>
      </c>
      <c r="E50" s="2" t="s">
        <v>130</v>
      </c>
      <c r="F50" s="2" t="s">
        <v>131</v>
      </c>
      <c r="G50" s="2" t="s">
        <v>131</v>
      </c>
      <c r="H50" s="2">
        <v>0</v>
      </c>
      <c r="I50" s="2">
        <v>5</v>
      </c>
      <c r="J50" s="2">
        <v>0</v>
      </c>
      <c r="K50" s="2">
        <v>20</v>
      </c>
      <c r="L50" s="2">
        <v>14</v>
      </c>
      <c r="M50" s="4">
        <v>0</v>
      </c>
      <c r="N50" s="1"/>
    </row>
    <row r="51" spans="1:14" ht="19.95" customHeight="1" x14ac:dyDescent="0.3">
      <c r="A51" s="2">
        <v>50</v>
      </c>
      <c r="B51" s="2" t="s">
        <v>49</v>
      </c>
      <c r="C51" s="2" t="s">
        <v>133</v>
      </c>
      <c r="D51" s="2" t="s">
        <v>135</v>
      </c>
      <c r="E51" s="2" t="s">
        <v>135</v>
      </c>
      <c r="F51" s="2" t="s">
        <v>135</v>
      </c>
      <c r="G51" s="2" t="s">
        <v>133</v>
      </c>
      <c r="H51" s="2">
        <v>5</v>
      </c>
      <c r="I51" s="2">
        <v>0</v>
      </c>
      <c r="J51" s="2">
        <v>0</v>
      </c>
      <c r="K51" s="2">
        <v>30</v>
      </c>
      <c r="L51" s="2">
        <v>28</v>
      </c>
      <c r="M51" s="4">
        <v>1000</v>
      </c>
      <c r="N51" s="1"/>
    </row>
    <row r="52" spans="1:14" ht="19.95" customHeight="1" x14ac:dyDescent="0.3">
      <c r="A52" s="2">
        <v>51</v>
      </c>
      <c r="B52" s="2" t="s">
        <v>50</v>
      </c>
      <c r="C52" s="2" t="s">
        <v>131</v>
      </c>
      <c r="D52" s="2" t="s">
        <v>129</v>
      </c>
      <c r="E52" s="2" t="s">
        <v>130</v>
      </c>
      <c r="F52" s="2" t="s">
        <v>129</v>
      </c>
      <c r="G52" s="2" t="s">
        <v>129</v>
      </c>
      <c r="H52" s="2">
        <v>0</v>
      </c>
      <c r="I52" s="2">
        <v>5</v>
      </c>
      <c r="J52" s="2">
        <v>0</v>
      </c>
      <c r="K52" s="2">
        <v>20</v>
      </c>
      <c r="L52" s="2">
        <v>17</v>
      </c>
      <c r="M52" s="4">
        <v>1000</v>
      </c>
      <c r="N52" s="1"/>
    </row>
    <row r="53" spans="1:14" ht="19.95" customHeight="1" x14ac:dyDescent="0.3">
      <c r="A53" s="2">
        <v>52</v>
      </c>
      <c r="B53" s="2" t="s">
        <v>51</v>
      </c>
      <c r="C53" s="2" t="s">
        <v>130</v>
      </c>
      <c r="D53" s="2" t="s">
        <v>132</v>
      </c>
      <c r="E53" s="2" t="s">
        <v>130</v>
      </c>
      <c r="F53" s="2" t="s">
        <v>130</v>
      </c>
      <c r="G53" s="2" t="s">
        <v>130</v>
      </c>
      <c r="H53" s="2">
        <v>0</v>
      </c>
      <c r="I53" s="2">
        <v>4</v>
      </c>
      <c r="J53" s="2">
        <v>1</v>
      </c>
      <c r="K53" s="2">
        <v>18</v>
      </c>
      <c r="L53" s="2">
        <v>9</v>
      </c>
      <c r="M53" s="4">
        <v>0</v>
      </c>
      <c r="N53" s="1"/>
    </row>
    <row r="54" spans="1:14" ht="19.95" customHeight="1" x14ac:dyDescent="0.3">
      <c r="A54" s="2">
        <v>53</v>
      </c>
      <c r="B54" s="2" t="s">
        <v>52</v>
      </c>
      <c r="C54" s="2" t="s">
        <v>129</v>
      </c>
      <c r="D54" s="2" t="s">
        <v>130</v>
      </c>
      <c r="E54" s="2" t="s">
        <v>133</v>
      </c>
      <c r="F54" s="2" t="s">
        <v>131</v>
      </c>
      <c r="G54" s="2" t="s">
        <v>131</v>
      </c>
      <c r="H54" s="2">
        <v>1</v>
      </c>
      <c r="I54" s="2">
        <v>4</v>
      </c>
      <c r="J54" s="2">
        <v>0</v>
      </c>
      <c r="K54" s="2">
        <v>22</v>
      </c>
      <c r="L54" s="2">
        <v>17</v>
      </c>
      <c r="M54" s="4">
        <v>1000</v>
      </c>
      <c r="N54" s="1"/>
    </row>
    <row r="55" spans="1:14" ht="19.95" customHeight="1" x14ac:dyDescent="0.3">
      <c r="A55" s="2">
        <v>54</v>
      </c>
      <c r="B55" s="2" t="s">
        <v>53</v>
      </c>
      <c r="C55" s="2" t="s">
        <v>135</v>
      </c>
      <c r="D55" s="2" t="s">
        <v>133</v>
      </c>
      <c r="E55" s="2" t="s">
        <v>133</v>
      </c>
      <c r="F55" s="2" t="s">
        <v>129</v>
      </c>
      <c r="G55" s="2" t="s">
        <v>131</v>
      </c>
      <c r="H55" s="2">
        <v>3</v>
      </c>
      <c r="I55" s="2">
        <v>2</v>
      </c>
      <c r="J55" s="2">
        <v>0</v>
      </c>
      <c r="K55" s="2">
        <v>26</v>
      </c>
      <c r="L55" s="2">
        <v>23</v>
      </c>
      <c r="M55" s="4">
        <v>1000</v>
      </c>
      <c r="N55" s="1"/>
    </row>
    <row r="56" spans="1:14" ht="19.95" customHeight="1" x14ac:dyDescent="0.3">
      <c r="A56" s="2">
        <v>55</v>
      </c>
      <c r="B56" s="2" t="s">
        <v>54</v>
      </c>
      <c r="C56" s="2" t="s">
        <v>135</v>
      </c>
      <c r="D56" s="2" t="s">
        <v>129</v>
      </c>
      <c r="E56" s="2" t="s">
        <v>129</v>
      </c>
      <c r="F56" s="2" t="s">
        <v>133</v>
      </c>
      <c r="G56" s="2" t="s">
        <v>129</v>
      </c>
      <c r="H56" s="2">
        <v>2</v>
      </c>
      <c r="I56" s="2">
        <v>3</v>
      </c>
      <c r="J56" s="2">
        <v>0</v>
      </c>
      <c r="K56" s="2">
        <v>24</v>
      </c>
      <c r="L56" s="2">
        <v>23</v>
      </c>
      <c r="M56" s="4">
        <v>1000</v>
      </c>
      <c r="N56" s="1"/>
    </row>
    <row r="57" spans="1:14" ht="19.95" customHeight="1" x14ac:dyDescent="0.3">
      <c r="A57" s="2">
        <v>56</v>
      </c>
      <c r="B57" s="2" t="s">
        <v>55</v>
      </c>
      <c r="C57" s="2" t="s">
        <v>129</v>
      </c>
      <c r="D57" s="2" t="s">
        <v>135</v>
      </c>
      <c r="E57" s="2" t="s">
        <v>131</v>
      </c>
      <c r="F57" s="2" t="s">
        <v>131</v>
      </c>
      <c r="G57" s="2" t="s">
        <v>129</v>
      </c>
      <c r="H57" s="2">
        <v>1</v>
      </c>
      <c r="I57" s="2">
        <v>4</v>
      </c>
      <c r="J57" s="2">
        <v>0</v>
      </c>
      <c r="K57" s="2">
        <v>22</v>
      </c>
      <c r="L57" s="2">
        <v>20</v>
      </c>
      <c r="M57" s="4">
        <v>1000</v>
      </c>
      <c r="N57" s="1"/>
    </row>
    <row r="58" spans="1:14" ht="19.95" customHeight="1" x14ac:dyDescent="0.3">
      <c r="A58" s="2">
        <v>57</v>
      </c>
      <c r="B58" s="2" t="s">
        <v>56</v>
      </c>
      <c r="C58" s="2" t="s">
        <v>131</v>
      </c>
      <c r="D58" s="2" t="s">
        <v>131</v>
      </c>
      <c r="E58" s="2" t="s">
        <v>133</v>
      </c>
      <c r="F58" s="2" t="s">
        <v>129</v>
      </c>
      <c r="G58" s="2" t="s">
        <v>129</v>
      </c>
      <c r="H58" s="2">
        <v>1</v>
      </c>
      <c r="I58" s="2">
        <v>4</v>
      </c>
      <c r="J58" s="2">
        <v>0</v>
      </c>
      <c r="K58" s="2">
        <v>22</v>
      </c>
      <c r="L58" s="2">
        <v>19</v>
      </c>
      <c r="M58" s="4">
        <v>1000</v>
      </c>
      <c r="N58" s="1"/>
    </row>
    <row r="59" spans="1:14" ht="19.95" customHeight="1" x14ac:dyDescent="0.3">
      <c r="A59" s="2">
        <v>58</v>
      </c>
      <c r="B59" s="2" t="s">
        <v>57</v>
      </c>
      <c r="C59" s="2" t="s">
        <v>130</v>
      </c>
      <c r="D59" s="2" t="s">
        <v>130</v>
      </c>
      <c r="E59" s="2" t="s">
        <v>132</v>
      </c>
      <c r="F59" s="2" t="s">
        <v>130</v>
      </c>
      <c r="G59" s="2" t="s">
        <v>130</v>
      </c>
      <c r="H59" s="2">
        <v>0</v>
      </c>
      <c r="I59" s="2">
        <v>4</v>
      </c>
      <c r="J59" s="2">
        <v>1</v>
      </c>
      <c r="K59" s="2">
        <v>18</v>
      </c>
      <c r="L59" s="2">
        <v>9</v>
      </c>
      <c r="M59" s="4">
        <v>0</v>
      </c>
      <c r="N59" s="1"/>
    </row>
    <row r="60" spans="1:14" ht="19.95" customHeight="1" x14ac:dyDescent="0.3">
      <c r="A60" s="2">
        <v>59</v>
      </c>
      <c r="B60" s="2" t="s">
        <v>58</v>
      </c>
      <c r="C60" s="2" t="s">
        <v>132</v>
      </c>
      <c r="D60" s="2" t="s">
        <v>130</v>
      </c>
      <c r="E60" s="2" t="s">
        <v>132</v>
      </c>
      <c r="F60" s="2" t="s">
        <v>130</v>
      </c>
      <c r="G60" s="2" t="s">
        <v>132</v>
      </c>
      <c r="H60" s="2">
        <v>0</v>
      </c>
      <c r="I60" s="2">
        <v>2</v>
      </c>
      <c r="J60" s="2">
        <v>3</v>
      </c>
      <c r="K60" s="2">
        <v>14</v>
      </c>
      <c r="L60" s="2">
        <v>7</v>
      </c>
      <c r="M60" s="4">
        <v>0</v>
      </c>
      <c r="N60" s="1"/>
    </row>
    <row r="61" spans="1:14" ht="19.95" customHeight="1" x14ac:dyDescent="0.3">
      <c r="A61" s="2">
        <v>60</v>
      </c>
      <c r="B61" s="2" t="s">
        <v>59</v>
      </c>
      <c r="C61" s="2" t="s">
        <v>130</v>
      </c>
      <c r="D61" s="2" t="s">
        <v>130</v>
      </c>
      <c r="E61" s="2" t="s">
        <v>132</v>
      </c>
      <c r="F61" s="2" t="s">
        <v>130</v>
      </c>
      <c r="G61" s="2" t="s">
        <v>130</v>
      </c>
      <c r="H61" s="2">
        <v>0</v>
      </c>
      <c r="I61" s="2">
        <v>4</v>
      </c>
      <c r="J61" s="2">
        <v>1</v>
      </c>
      <c r="K61" s="2">
        <v>18</v>
      </c>
      <c r="L61" s="2">
        <v>9</v>
      </c>
      <c r="M61" s="4">
        <v>0</v>
      </c>
      <c r="N61" s="1"/>
    </row>
    <row r="62" spans="1:14" ht="19.95" customHeight="1" x14ac:dyDescent="0.3">
      <c r="A62" s="2">
        <v>61</v>
      </c>
      <c r="B62" s="2" t="s">
        <v>60</v>
      </c>
      <c r="C62" s="2" t="s">
        <v>129</v>
      </c>
      <c r="D62" s="2" t="s">
        <v>134</v>
      </c>
      <c r="E62" s="2" t="s">
        <v>135</v>
      </c>
      <c r="F62" s="2" t="s">
        <v>134</v>
      </c>
      <c r="G62" s="2" t="s">
        <v>134</v>
      </c>
      <c r="H62" s="2">
        <v>4</v>
      </c>
      <c r="I62" s="2">
        <v>1</v>
      </c>
      <c r="J62" s="2">
        <v>0</v>
      </c>
      <c r="K62" s="2">
        <v>28</v>
      </c>
      <c r="L62" s="2">
        <v>31</v>
      </c>
      <c r="M62" s="4">
        <v>10000</v>
      </c>
      <c r="N62" s="1"/>
    </row>
    <row r="63" spans="1:14" ht="19.95" customHeight="1" x14ac:dyDescent="0.3">
      <c r="A63" s="2">
        <v>62</v>
      </c>
      <c r="B63" s="2" t="s">
        <v>61</v>
      </c>
      <c r="C63" s="2" t="s">
        <v>129</v>
      </c>
      <c r="D63" s="2" t="s">
        <v>129</v>
      </c>
      <c r="E63" s="2" t="s">
        <v>133</v>
      </c>
      <c r="F63" s="2" t="s">
        <v>135</v>
      </c>
      <c r="G63" s="2" t="s">
        <v>129</v>
      </c>
      <c r="H63" s="2">
        <v>2</v>
      </c>
      <c r="I63" s="2">
        <v>3</v>
      </c>
      <c r="J63" s="2">
        <v>0</v>
      </c>
      <c r="K63" s="2">
        <v>24</v>
      </c>
      <c r="L63" s="2">
        <v>23</v>
      </c>
      <c r="M63" s="4">
        <v>1000</v>
      </c>
      <c r="N63" s="1"/>
    </row>
    <row r="64" spans="1:14" ht="19.95" customHeight="1" x14ac:dyDescent="0.3">
      <c r="A64" s="2">
        <v>63</v>
      </c>
      <c r="B64" s="2" t="s">
        <v>62</v>
      </c>
      <c r="C64" s="2" t="s">
        <v>129</v>
      </c>
      <c r="D64" s="2" t="s">
        <v>129</v>
      </c>
      <c r="E64" s="2" t="s">
        <v>130</v>
      </c>
      <c r="F64" s="2" t="s">
        <v>129</v>
      </c>
      <c r="G64" s="2" t="s">
        <v>129</v>
      </c>
      <c r="H64" s="2">
        <v>0</v>
      </c>
      <c r="I64" s="2">
        <v>5</v>
      </c>
      <c r="J64" s="2">
        <v>0</v>
      </c>
      <c r="K64" s="2">
        <v>20</v>
      </c>
      <c r="L64" s="2">
        <v>18</v>
      </c>
      <c r="M64" s="4">
        <v>1000</v>
      </c>
      <c r="N64" s="1"/>
    </row>
    <row r="65" spans="1:14" ht="19.95" customHeight="1" x14ac:dyDescent="0.3">
      <c r="A65" s="2">
        <v>64</v>
      </c>
      <c r="B65" s="2" t="s">
        <v>63</v>
      </c>
      <c r="C65" s="2" t="s">
        <v>135</v>
      </c>
      <c r="D65" s="2" t="s">
        <v>130</v>
      </c>
      <c r="E65" s="2" t="s">
        <v>131</v>
      </c>
      <c r="F65" s="2" t="s">
        <v>133</v>
      </c>
      <c r="G65" s="2" t="s">
        <v>131</v>
      </c>
      <c r="H65" s="2">
        <v>2</v>
      </c>
      <c r="I65" s="2">
        <v>3</v>
      </c>
      <c r="J65" s="2">
        <v>0</v>
      </c>
      <c r="K65" s="2">
        <v>24</v>
      </c>
      <c r="L65" s="2">
        <v>19</v>
      </c>
      <c r="M65" s="4">
        <v>1000</v>
      </c>
      <c r="N65" s="1"/>
    </row>
    <row r="66" spans="1:14" ht="19.95" customHeight="1" x14ac:dyDescent="0.3">
      <c r="A66" s="2">
        <v>65</v>
      </c>
      <c r="B66" s="2" t="s">
        <v>64</v>
      </c>
      <c r="C66" s="2" t="s">
        <v>129</v>
      </c>
      <c r="D66" s="2" t="s">
        <v>135</v>
      </c>
      <c r="E66" s="2" t="s">
        <v>134</v>
      </c>
      <c r="F66" s="2" t="s">
        <v>134</v>
      </c>
      <c r="G66" s="2" t="s">
        <v>135</v>
      </c>
      <c r="H66" s="2">
        <v>4</v>
      </c>
      <c r="I66" s="2">
        <v>1</v>
      </c>
      <c r="J66" s="2">
        <v>0</v>
      </c>
      <c r="K66" s="2">
        <v>28</v>
      </c>
      <c r="L66" s="2">
        <v>30</v>
      </c>
      <c r="M66" s="4">
        <v>10000</v>
      </c>
      <c r="N66" s="1"/>
    </row>
    <row r="67" spans="1:14" ht="19.95" customHeight="1" x14ac:dyDescent="0.3">
      <c r="A67" s="2">
        <v>66</v>
      </c>
      <c r="B67" s="2" t="s">
        <v>65</v>
      </c>
      <c r="C67" s="2" t="s">
        <v>129</v>
      </c>
      <c r="D67" s="2" t="s">
        <v>129</v>
      </c>
      <c r="E67" s="2" t="s">
        <v>131</v>
      </c>
      <c r="F67" s="2" t="s">
        <v>129</v>
      </c>
      <c r="G67" s="2" t="s">
        <v>129</v>
      </c>
      <c r="H67" s="2">
        <v>0</v>
      </c>
      <c r="I67" s="2">
        <v>5</v>
      </c>
      <c r="J67" s="2">
        <v>0</v>
      </c>
      <c r="K67" s="2">
        <v>20</v>
      </c>
      <c r="L67" s="2">
        <v>19</v>
      </c>
      <c r="M67" s="4">
        <v>1000</v>
      </c>
      <c r="N67" s="1"/>
    </row>
    <row r="68" spans="1:14" ht="19.95" customHeight="1" x14ac:dyDescent="0.3">
      <c r="A68" s="2">
        <v>67</v>
      </c>
      <c r="B68" s="2" t="s">
        <v>66</v>
      </c>
      <c r="C68" s="2" t="s">
        <v>135</v>
      </c>
      <c r="D68" s="2" t="s">
        <v>135</v>
      </c>
      <c r="E68" s="2" t="s">
        <v>134</v>
      </c>
      <c r="F68" s="2" t="s">
        <v>135</v>
      </c>
      <c r="G68" s="2" t="s">
        <v>134</v>
      </c>
      <c r="H68" s="2">
        <v>5</v>
      </c>
      <c r="I68" s="2">
        <v>0</v>
      </c>
      <c r="J68" s="2">
        <v>0</v>
      </c>
      <c r="K68" s="2">
        <v>30</v>
      </c>
      <c r="L68" s="2">
        <v>32</v>
      </c>
      <c r="M68" s="4">
        <v>10000</v>
      </c>
      <c r="N68" s="1"/>
    </row>
    <row r="69" spans="1:14" ht="19.95" customHeight="1" x14ac:dyDescent="0.3">
      <c r="A69" s="2">
        <v>68</v>
      </c>
      <c r="B69" s="2" t="s">
        <v>67</v>
      </c>
      <c r="C69" s="2" t="s">
        <v>129</v>
      </c>
      <c r="D69" s="2" t="s">
        <v>131</v>
      </c>
      <c r="E69" s="2" t="s">
        <v>130</v>
      </c>
      <c r="F69" s="2" t="s">
        <v>131</v>
      </c>
      <c r="G69" s="2" t="s">
        <v>130</v>
      </c>
      <c r="H69" s="2">
        <v>0</v>
      </c>
      <c r="I69" s="2">
        <v>5</v>
      </c>
      <c r="J69" s="2">
        <v>0</v>
      </c>
      <c r="K69" s="2">
        <v>20</v>
      </c>
      <c r="L69" s="2">
        <v>14</v>
      </c>
      <c r="M69" s="4">
        <v>0</v>
      </c>
      <c r="N69" s="1"/>
    </row>
    <row r="70" spans="1:14" ht="19.95" customHeight="1" x14ac:dyDescent="0.3">
      <c r="A70" s="2">
        <v>69</v>
      </c>
      <c r="B70" s="2" t="s">
        <v>68</v>
      </c>
      <c r="C70" s="2" t="s">
        <v>130</v>
      </c>
      <c r="D70" s="2" t="s">
        <v>130</v>
      </c>
      <c r="E70" s="2" t="s">
        <v>130</v>
      </c>
      <c r="F70" s="2" t="s">
        <v>131</v>
      </c>
      <c r="G70" s="2" t="s">
        <v>131</v>
      </c>
      <c r="H70" s="2">
        <v>0</v>
      </c>
      <c r="I70" s="2">
        <v>5</v>
      </c>
      <c r="J70" s="2">
        <v>0</v>
      </c>
      <c r="K70" s="2">
        <v>20</v>
      </c>
      <c r="L70" s="2">
        <v>12</v>
      </c>
      <c r="M70" s="4">
        <v>0</v>
      </c>
      <c r="N70" s="1"/>
    </row>
    <row r="71" spans="1:14" ht="19.95" customHeight="1" x14ac:dyDescent="0.3">
      <c r="A71" s="2">
        <v>70</v>
      </c>
      <c r="B71" s="2" t="s">
        <v>69</v>
      </c>
      <c r="C71" s="2" t="s">
        <v>130</v>
      </c>
      <c r="D71" s="2" t="s">
        <v>130</v>
      </c>
      <c r="E71" s="2" t="s">
        <v>132</v>
      </c>
      <c r="F71" s="2" t="s">
        <v>130</v>
      </c>
      <c r="G71" s="2" t="s">
        <v>132</v>
      </c>
      <c r="H71" s="2">
        <v>0</v>
      </c>
      <c r="I71" s="2">
        <v>3</v>
      </c>
      <c r="J71" s="2">
        <v>2</v>
      </c>
      <c r="K71" s="2">
        <v>16</v>
      </c>
      <c r="L71" s="2">
        <v>8</v>
      </c>
      <c r="M71" s="4">
        <v>0</v>
      </c>
      <c r="N71" s="1"/>
    </row>
    <row r="72" spans="1:14" ht="19.95" customHeight="1" x14ac:dyDescent="0.3">
      <c r="A72" s="2">
        <v>71</v>
      </c>
      <c r="B72" s="2" t="s">
        <v>70</v>
      </c>
      <c r="C72" s="2" t="s">
        <v>129</v>
      </c>
      <c r="D72" s="2" t="s">
        <v>129</v>
      </c>
      <c r="E72" s="2" t="s">
        <v>130</v>
      </c>
      <c r="F72" s="2" t="s">
        <v>133</v>
      </c>
      <c r="G72" s="2" t="s">
        <v>131</v>
      </c>
      <c r="H72" s="2">
        <v>1</v>
      </c>
      <c r="I72" s="2">
        <v>4</v>
      </c>
      <c r="J72" s="2">
        <v>0</v>
      </c>
      <c r="K72" s="2">
        <v>22</v>
      </c>
      <c r="L72" s="2">
        <v>18</v>
      </c>
      <c r="M72" s="4">
        <v>1000</v>
      </c>
      <c r="N72" s="1"/>
    </row>
    <row r="73" spans="1:14" ht="19.95" customHeight="1" x14ac:dyDescent="0.3">
      <c r="A73" s="2">
        <v>72</v>
      </c>
      <c r="B73" s="2" t="s">
        <v>71</v>
      </c>
      <c r="C73" s="2" t="s">
        <v>130</v>
      </c>
      <c r="D73" s="2" t="s">
        <v>130</v>
      </c>
      <c r="E73" s="2" t="s">
        <v>132</v>
      </c>
      <c r="F73" s="2" t="s">
        <v>130</v>
      </c>
      <c r="G73" s="2" t="s">
        <v>132</v>
      </c>
      <c r="H73" s="2">
        <v>0</v>
      </c>
      <c r="I73" s="2">
        <v>3</v>
      </c>
      <c r="J73" s="2">
        <v>2</v>
      </c>
      <c r="K73" s="2">
        <v>16</v>
      </c>
      <c r="L73" s="2">
        <v>8</v>
      </c>
      <c r="M73" s="4">
        <v>0</v>
      </c>
      <c r="N73" s="1"/>
    </row>
    <row r="74" spans="1:14" ht="19.95" customHeight="1" x14ac:dyDescent="0.3">
      <c r="A74" s="2">
        <v>73</v>
      </c>
      <c r="B74" s="2" t="s">
        <v>72</v>
      </c>
      <c r="C74" s="2" t="s">
        <v>131</v>
      </c>
      <c r="D74" s="2" t="s">
        <v>135</v>
      </c>
      <c r="E74" s="2" t="s">
        <v>130</v>
      </c>
      <c r="F74" s="2" t="s">
        <v>133</v>
      </c>
      <c r="G74" s="2" t="s">
        <v>130</v>
      </c>
      <c r="H74" s="2">
        <v>2</v>
      </c>
      <c r="I74" s="2">
        <v>3</v>
      </c>
      <c r="J74" s="2">
        <v>0</v>
      </c>
      <c r="K74" s="2">
        <v>24</v>
      </c>
      <c r="L74" s="2">
        <v>18</v>
      </c>
      <c r="M74" s="4">
        <v>1000</v>
      </c>
      <c r="N74" s="1"/>
    </row>
    <row r="75" spans="1:14" ht="19.95" customHeight="1" x14ac:dyDescent="0.3">
      <c r="A75" s="2">
        <v>74</v>
      </c>
      <c r="B75" s="2" t="s">
        <v>73</v>
      </c>
      <c r="C75" s="2" t="s">
        <v>131</v>
      </c>
      <c r="D75" s="2" t="s">
        <v>132</v>
      </c>
      <c r="E75" s="2" t="s">
        <v>132</v>
      </c>
      <c r="F75" s="2" t="s">
        <v>131</v>
      </c>
      <c r="G75" s="2" t="s">
        <v>130</v>
      </c>
      <c r="H75" s="2">
        <v>0</v>
      </c>
      <c r="I75" s="2">
        <v>3</v>
      </c>
      <c r="J75" s="2">
        <v>2</v>
      </c>
      <c r="K75" s="2">
        <v>16</v>
      </c>
      <c r="L75" s="2">
        <v>10</v>
      </c>
      <c r="M75" s="4">
        <v>0</v>
      </c>
      <c r="N75" s="1"/>
    </row>
    <row r="76" spans="1:14" ht="19.95" customHeight="1" x14ac:dyDescent="0.3">
      <c r="A76" s="2">
        <v>75</v>
      </c>
      <c r="B76" s="2" t="s">
        <v>74</v>
      </c>
      <c r="C76" s="2" t="s">
        <v>131</v>
      </c>
      <c r="D76" s="2" t="s">
        <v>130</v>
      </c>
      <c r="E76" s="2" t="s">
        <v>130</v>
      </c>
      <c r="F76" s="2" t="s">
        <v>130</v>
      </c>
      <c r="G76" s="2" t="s">
        <v>130</v>
      </c>
      <c r="H76" s="2">
        <v>0</v>
      </c>
      <c r="I76" s="2">
        <v>5</v>
      </c>
      <c r="J76" s="2">
        <v>0</v>
      </c>
      <c r="K76" s="2">
        <v>20</v>
      </c>
      <c r="L76" s="2">
        <v>11</v>
      </c>
      <c r="M76" s="4">
        <v>0</v>
      </c>
      <c r="N76" s="1"/>
    </row>
    <row r="77" spans="1:14" ht="19.95" customHeight="1" x14ac:dyDescent="0.3">
      <c r="A77" s="2">
        <v>76</v>
      </c>
      <c r="B77" s="2" t="s">
        <v>75</v>
      </c>
      <c r="C77" s="2" t="s">
        <v>130</v>
      </c>
      <c r="D77" s="2" t="s">
        <v>132</v>
      </c>
      <c r="E77" s="2" t="s">
        <v>130</v>
      </c>
      <c r="F77" s="2" t="s">
        <v>131</v>
      </c>
      <c r="G77" s="2" t="s">
        <v>130</v>
      </c>
      <c r="H77" s="2">
        <v>0</v>
      </c>
      <c r="I77" s="2">
        <v>4</v>
      </c>
      <c r="J77" s="2">
        <v>1</v>
      </c>
      <c r="K77" s="2">
        <v>18</v>
      </c>
      <c r="L77" s="2">
        <v>10</v>
      </c>
      <c r="M77" s="4">
        <v>0</v>
      </c>
      <c r="N77" s="1"/>
    </row>
    <row r="78" spans="1:14" ht="19.95" customHeight="1" x14ac:dyDescent="0.3">
      <c r="A78" s="2">
        <v>77</v>
      </c>
      <c r="B78" s="2" t="s">
        <v>76</v>
      </c>
      <c r="C78" s="2" t="s">
        <v>130</v>
      </c>
      <c r="D78" s="2" t="s">
        <v>132</v>
      </c>
      <c r="E78" s="2" t="s">
        <v>130</v>
      </c>
      <c r="F78" s="2" t="s">
        <v>130</v>
      </c>
      <c r="G78" s="2" t="s">
        <v>131</v>
      </c>
      <c r="H78" s="2">
        <v>0</v>
      </c>
      <c r="I78" s="2">
        <v>4</v>
      </c>
      <c r="J78" s="2">
        <v>1</v>
      </c>
      <c r="K78" s="2">
        <v>18</v>
      </c>
      <c r="L78" s="2">
        <v>10</v>
      </c>
      <c r="M78" s="4">
        <v>0</v>
      </c>
      <c r="N78" s="1"/>
    </row>
    <row r="79" spans="1:14" ht="19.95" customHeight="1" x14ac:dyDescent="0.3">
      <c r="A79" s="2">
        <v>78</v>
      </c>
      <c r="B79" s="2" t="s">
        <v>77</v>
      </c>
      <c r="C79" s="2" t="s">
        <v>130</v>
      </c>
      <c r="D79" s="2" t="s">
        <v>130</v>
      </c>
      <c r="E79" s="2" t="s">
        <v>130</v>
      </c>
      <c r="F79" s="2" t="s">
        <v>131</v>
      </c>
      <c r="G79" s="2" t="s">
        <v>130</v>
      </c>
      <c r="H79" s="2">
        <v>0</v>
      </c>
      <c r="I79" s="2">
        <v>5</v>
      </c>
      <c r="J79" s="2">
        <v>0</v>
      </c>
      <c r="K79" s="2">
        <v>20</v>
      </c>
      <c r="L79" s="2">
        <v>11</v>
      </c>
      <c r="M79" s="4">
        <v>0</v>
      </c>
      <c r="N79" s="1"/>
    </row>
    <row r="80" spans="1:14" ht="19.95" customHeight="1" x14ac:dyDescent="0.3">
      <c r="A80" s="2">
        <v>79</v>
      </c>
      <c r="B80" s="2" t="s">
        <v>78</v>
      </c>
      <c r="C80" s="2" t="s">
        <v>130</v>
      </c>
      <c r="D80" s="2" t="s">
        <v>130</v>
      </c>
      <c r="E80" s="2" t="s">
        <v>131</v>
      </c>
      <c r="F80" s="2" t="s">
        <v>130</v>
      </c>
      <c r="G80" s="2" t="s">
        <v>130</v>
      </c>
      <c r="H80" s="2">
        <v>0</v>
      </c>
      <c r="I80" s="2">
        <v>5</v>
      </c>
      <c r="J80" s="2">
        <v>0</v>
      </c>
      <c r="K80" s="2">
        <v>20</v>
      </c>
      <c r="L80" s="2">
        <v>11</v>
      </c>
      <c r="M80" s="4">
        <v>0</v>
      </c>
      <c r="N80" s="1"/>
    </row>
    <row r="81" spans="1:15" ht="19.95" customHeight="1" x14ac:dyDescent="0.3">
      <c r="A81" s="2">
        <v>80</v>
      </c>
      <c r="B81" s="2" t="s">
        <v>79</v>
      </c>
      <c r="C81" s="2" t="s">
        <v>130</v>
      </c>
      <c r="D81" s="2" t="s">
        <v>130</v>
      </c>
      <c r="E81" s="2" t="s">
        <v>131</v>
      </c>
      <c r="F81" s="2" t="s">
        <v>131</v>
      </c>
      <c r="G81" s="2" t="s">
        <v>130</v>
      </c>
      <c r="H81" s="2">
        <v>0</v>
      </c>
      <c r="I81" s="2">
        <v>5</v>
      </c>
      <c r="J81" s="2">
        <v>0</v>
      </c>
      <c r="K81" s="2">
        <v>20</v>
      </c>
      <c r="L81" s="2">
        <v>12</v>
      </c>
      <c r="M81" s="4">
        <v>0</v>
      </c>
      <c r="N81" s="1"/>
    </row>
    <row r="82" spans="1:15" ht="19.95" customHeight="1" x14ac:dyDescent="0.3">
      <c r="A82" s="2">
        <v>81</v>
      </c>
      <c r="B82" s="2" t="s">
        <v>80</v>
      </c>
      <c r="C82" s="2" t="s">
        <v>130</v>
      </c>
      <c r="D82" s="2" t="s">
        <v>129</v>
      </c>
      <c r="E82" s="2" t="s">
        <v>129</v>
      </c>
      <c r="F82" s="2" t="s">
        <v>131</v>
      </c>
      <c r="G82" s="2" t="s">
        <v>131</v>
      </c>
      <c r="H82" s="2">
        <v>0</v>
      </c>
      <c r="I82" s="2">
        <v>5</v>
      </c>
      <c r="J82" s="2">
        <v>0</v>
      </c>
      <c r="K82" s="2">
        <v>20</v>
      </c>
      <c r="L82" s="2">
        <v>16</v>
      </c>
      <c r="M82" s="4">
        <v>1000</v>
      </c>
      <c r="N82" s="1"/>
    </row>
    <row r="83" spans="1:15" ht="19.95" customHeight="1" x14ac:dyDescent="0.3">
      <c r="A83" s="2">
        <v>82</v>
      </c>
      <c r="B83" s="2" t="s">
        <v>81</v>
      </c>
      <c r="C83" s="2" t="s">
        <v>130</v>
      </c>
      <c r="D83" s="2" t="s">
        <v>130</v>
      </c>
      <c r="E83" s="2" t="s">
        <v>129</v>
      </c>
      <c r="F83" s="2" t="s">
        <v>131</v>
      </c>
      <c r="G83" s="2" t="s">
        <v>131</v>
      </c>
      <c r="H83" s="2">
        <v>0</v>
      </c>
      <c r="I83" s="2">
        <v>5</v>
      </c>
      <c r="J83" s="2">
        <v>0</v>
      </c>
      <c r="K83" s="2">
        <v>20</v>
      </c>
      <c r="L83" s="2">
        <v>14</v>
      </c>
      <c r="M83" s="4">
        <v>0</v>
      </c>
      <c r="N83" s="1"/>
    </row>
    <row r="84" spans="1:15" ht="19.95" customHeight="1" x14ac:dyDescent="0.3">
      <c r="A84" s="2">
        <v>83</v>
      </c>
      <c r="B84" s="2" t="s">
        <v>82</v>
      </c>
      <c r="C84" s="2" t="s">
        <v>130</v>
      </c>
      <c r="D84" s="2" t="s">
        <v>131</v>
      </c>
      <c r="E84" s="2" t="s">
        <v>131</v>
      </c>
      <c r="F84" s="2" t="s">
        <v>133</v>
      </c>
      <c r="G84" s="2" t="s">
        <v>129</v>
      </c>
      <c r="H84" s="2">
        <v>1</v>
      </c>
      <c r="I84" s="2">
        <v>4</v>
      </c>
      <c r="J84" s="2">
        <v>0</v>
      </c>
      <c r="K84" s="2">
        <v>22</v>
      </c>
      <c r="L84" s="2">
        <v>17</v>
      </c>
      <c r="M84" s="4">
        <v>1000</v>
      </c>
      <c r="N84" s="1"/>
    </row>
    <row r="85" spans="1:15" ht="19.95" customHeight="1" x14ac:dyDescent="0.3">
      <c r="A85" s="2">
        <v>84</v>
      </c>
      <c r="B85" s="2" t="s">
        <v>83</v>
      </c>
      <c r="C85" s="2" t="s">
        <v>131</v>
      </c>
      <c r="D85" s="2" t="s">
        <v>131</v>
      </c>
      <c r="E85" s="2" t="s">
        <v>132</v>
      </c>
      <c r="F85" s="2" t="s">
        <v>131</v>
      </c>
      <c r="G85" s="2" t="s">
        <v>132</v>
      </c>
      <c r="H85" s="2">
        <v>0</v>
      </c>
      <c r="I85" s="2">
        <v>3</v>
      </c>
      <c r="J85" s="2">
        <v>2</v>
      </c>
      <c r="K85" s="2">
        <v>16</v>
      </c>
      <c r="L85" s="2">
        <v>11</v>
      </c>
      <c r="M85" s="4">
        <v>0</v>
      </c>
      <c r="N85" s="1"/>
    </row>
    <row r="86" spans="1:15" ht="19.95" customHeight="1" x14ac:dyDescent="0.3">
      <c r="A86" s="2">
        <v>85</v>
      </c>
      <c r="B86" s="2" t="s">
        <v>84</v>
      </c>
      <c r="C86" s="2" t="s">
        <v>135</v>
      </c>
      <c r="D86" s="2" t="s">
        <v>131</v>
      </c>
      <c r="E86" s="2" t="s">
        <v>129</v>
      </c>
      <c r="F86" s="2" t="s">
        <v>135</v>
      </c>
      <c r="G86" s="2" t="s">
        <v>129</v>
      </c>
      <c r="H86" s="2">
        <v>2</v>
      </c>
      <c r="I86" s="2">
        <v>3</v>
      </c>
      <c r="J86" s="2">
        <v>0</v>
      </c>
      <c r="K86" s="2">
        <v>24</v>
      </c>
      <c r="L86" s="2">
        <v>23</v>
      </c>
      <c r="M86" s="4">
        <v>1000</v>
      </c>
      <c r="N86" s="1"/>
    </row>
    <row r="87" spans="1:15" ht="19.95" customHeight="1" x14ac:dyDescent="0.3">
      <c r="A87" s="2">
        <v>86</v>
      </c>
      <c r="B87" s="2" t="s">
        <v>85</v>
      </c>
      <c r="C87" s="2" t="s">
        <v>130</v>
      </c>
      <c r="D87" s="2" t="s">
        <v>132</v>
      </c>
      <c r="E87" s="2" t="s">
        <v>130</v>
      </c>
      <c r="F87" s="2" t="s">
        <v>130</v>
      </c>
      <c r="G87" s="2" t="s">
        <v>130</v>
      </c>
      <c r="H87" s="2">
        <v>0</v>
      </c>
      <c r="I87" s="2">
        <v>4</v>
      </c>
      <c r="J87" s="2">
        <v>1</v>
      </c>
      <c r="K87" s="2">
        <v>18</v>
      </c>
      <c r="L87" s="2">
        <v>9</v>
      </c>
      <c r="M87" s="4">
        <v>0</v>
      </c>
      <c r="N87" s="1"/>
    </row>
    <row r="88" spans="1:15" ht="19.95" customHeight="1" x14ac:dyDescent="0.3">
      <c r="A88" s="2">
        <v>87</v>
      </c>
      <c r="B88" s="2" t="s">
        <v>86</v>
      </c>
      <c r="C88" s="2" t="s">
        <v>132</v>
      </c>
      <c r="D88" s="2" t="s">
        <v>132</v>
      </c>
      <c r="E88" s="2" t="s">
        <v>132</v>
      </c>
      <c r="F88" s="2" t="s">
        <v>132</v>
      </c>
      <c r="G88" s="2" t="s">
        <v>132</v>
      </c>
      <c r="H88" s="2">
        <v>0</v>
      </c>
      <c r="I88" s="2">
        <v>0</v>
      </c>
      <c r="J88" s="2">
        <v>5</v>
      </c>
      <c r="K88" s="2">
        <v>10</v>
      </c>
      <c r="L88" s="2">
        <v>5</v>
      </c>
      <c r="M88" s="4">
        <v>0</v>
      </c>
      <c r="N88" s="1"/>
    </row>
    <row r="89" spans="1:15" ht="19.95" customHeight="1" x14ac:dyDescent="0.3">
      <c r="A89" s="2">
        <v>88</v>
      </c>
      <c r="B89" s="2" t="s">
        <v>87</v>
      </c>
      <c r="C89" s="2" t="s">
        <v>133</v>
      </c>
      <c r="D89" s="2" t="s">
        <v>135</v>
      </c>
      <c r="E89" s="2" t="s">
        <v>135</v>
      </c>
      <c r="F89" s="2" t="s">
        <v>133</v>
      </c>
      <c r="G89" s="2" t="s">
        <v>129</v>
      </c>
      <c r="H89" s="2">
        <v>4</v>
      </c>
      <c r="I89" s="2">
        <v>1</v>
      </c>
      <c r="J89" s="2">
        <v>0</v>
      </c>
      <c r="K89" s="2">
        <v>28</v>
      </c>
      <c r="L89" s="2">
        <v>26</v>
      </c>
      <c r="M89" s="4">
        <v>1000</v>
      </c>
      <c r="N89" s="1"/>
    </row>
    <row r="90" spans="1:15" ht="19.95" customHeight="1" x14ac:dyDescent="0.3">
      <c r="A90" s="1"/>
      <c r="B90" s="2" t="s">
        <v>126</v>
      </c>
      <c r="C90" s="6">
        <v>0.28409090909090912</v>
      </c>
      <c r="D90" s="6">
        <v>0.29545454545454547</v>
      </c>
      <c r="E90" s="6">
        <v>0.28409090909090912</v>
      </c>
      <c r="F90" s="6">
        <v>0.32954545454545453</v>
      </c>
      <c r="G90" s="6">
        <v>0.22727272727272727</v>
      </c>
      <c r="H90" s="1"/>
      <c r="I90" s="1"/>
      <c r="J90" s="1"/>
      <c r="K90" s="1"/>
      <c r="L90" s="1"/>
      <c r="M90" s="3">
        <f>SUM(M2:M89)</f>
        <v>133000</v>
      </c>
      <c r="N90" s="2" t="s">
        <v>125</v>
      </c>
    </row>
    <row r="91" spans="1:15" ht="19.95" customHeight="1" x14ac:dyDescent="0.3">
      <c r="A91" s="1"/>
      <c r="B91" s="2" t="s">
        <v>127</v>
      </c>
      <c r="C91" s="6">
        <v>0.65909090909090906</v>
      </c>
      <c r="D91" s="6">
        <v>0.54545454545454541</v>
      </c>
      <c r="E91" s="6">
        <v>0.56818181818181823</v>
      </c>
      <c r="F91" s="6">
        <v>0.625</v>
      </c>
      <c r="G91" s="6">
        <v>0.65909090909090906</v>
      </c>
      <c r="H91" s="1"/>
      <c r="I91" s="1"/>
      <c r="J91" s="1"/>
      <c r="K91" s="1"/>
      <c r="L91" s="1"/>
      <c r="M91" s="1"/>
      <c r="N91" s="1"/>
      <c r="O91" s="1"/>
    </row>
    <row r="92" spans="1:15" ht="19.95" customHeight="1" x14ac:dyDescent="0.3">
      <c r="A92" s="1"/>
      <c r="B92" s="2" t="s">
        <v>128</v>
      </c>
      <c r="C92" s="6">
        <v>5.6818181818181816E-2</v>
      </c>
      <c r="D92" s="6">
        <v>0.15909090909090909</v>
      </c>
      <c r="E92" s="6">
        <v>0.14772727272727273</v>
      </c>
      <c r="F92" s="6">
        <v>4.5454545454545456E-2</v>
      </c>
      <c r="G92" s="6">
        <v>0.11363636363636363</v>
      </c>
      <c r="H92" s="1"/>
      <c r="I92" s="1"/>
      <c r="J92" s="1"/>
      <c r="K92" s="1"/>
      <c r="L92" s="1"/>
      <c r="M92" s="1"/>
      <c r="N92" s="1"/>
      <c r="O92" s="1"/>
    </row>
    <row r="93" spans="1:15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</sheetData>
  <autoFilter ref="A1:M1" xr:uid="{D12C3B37-0399-4F90-A3B6-ACDEDB66080D}"/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42119-1183-49F2-92CC-83BF31CA4A03}">
  <dimension ref="A1:Z101"/>
  <sheetViews>
    <sheetView topLeftCell="D88" workbookViewId="0">
      <selection activeCell="I98" sqref="I98:M101"/>
    </sheetView>
  </sheetViews>
  <sheetFormatPr defaultRowHeight="16.2" x14ac:dyDescent="0.3"/>
  <sheetData>
    <row r="1" spans="1:26" x14ac:dyDescent="0.3">
      <c r="A1" t="s">
        <v>88</v>
      </c>
      <c r="B1" t="s">
        <v>89</v>
      </c>
      <c r="C1" t="s">
        <v>94</v>
      </c>
      <c r="D1" t="s">
        <v>90</v>
      </c>
      <c r="E1" t="s">
        <v>91</v>
      </c>
      <c r="F1" t="s">
        <v>92</v>
      </c>
      <c r="I1" t="s">
        <v>89</v>
      </c>
      <c r="J1" t="s">
        <v>94</v>
      </c>
      <c r="K1" t="s">
        <v>90</v>
      </c>
      <c r="L1" t="s">
        <v>91</v>
      </c>
      <c r="M1" t="s">
        <v>92</v>
      </c>
      <c r="N1" t="s">
        <v>136</v>
      </c>
      <c r="O1" t="s">
        <v>137</v>
      </c>
      <c r="P1" t="s">
        <v>138</v>
      </c>
      <c r="Q1" t="s">
        <v>139</v>
      </c>
      <c r="R1" t="s">
        <v>140</v>
      </c>
      <c r="S1" t="s">
        <v>141</v>
      </c>
      <c r="T1" t="s">
        <v>142</v>
      </c>
      <c r="U1" t="s">
        <v>116</v>
      </c>
      <c r="V1" t="s">
        <v>117</v>
      </c>
      <c r="W1" t="s">
        <v>118</v>
      </c>
      <c r="X1" t="s">
        <v>119</v>
      </c>
      <c r="Y1" t="s">
        <v>120</v>
      </c>
      <c r="Z1" t="s">
        <v>124</v>
      </c>
    </row>
    <row r="2" spans="1:26" x14ac:dyDescent="0.3">
      <c r="A2" t="s">
        <v>4</v>
      </c>
      <c r="B2" t="s">
        <v>129</v>
      </c>
      <c r="C2" t="s">
        <v>130</v>
      </c>
      <c r="D2" t="s">
        <v>130</v>
      </c>
      <c r="E2" t="s">
        <v>130</v>
      </c>
      <c r="F2" t="s">
        <v>129</v>
      </c>
      <c r="H2" t="s">
        <v>0</v>
      </c>
      <c r="I2" t="str">
        <f>VLOOKUP($H2,$A:$F,2,0)</f>
        <v>A</v>
      </c>
      <c r="J2" t="str">
        <f>VLOOKUP($H2,$A:$F,3,0)</f>
        <v>A</v>
      </c>
      <c r="K2" t="str">
        <f>VLOOKUP($H2,$A:$F,4,0)</f>
        <v>B++</v>
      </c>
      <c r="L2" t="str">
        <f>VLOOKUP($H2,$A:$F,5,0)</f>
        <v>B++</v>
      </c>
      <c r="M2" t="str">
        <f>VLOOKUP($H2,$A:$F,6,0)</f>
        <v>B+</v>
      </c>
      <c r="N2">
        <f>COUNTIF($I2:$M2,"A++")</f>
        <v>0</v>
      </c>
      <c r="O2">
        <f>COUNTIF($I2:$M2,"A+")</f>
        <v>0</v>
      </c>
      <c r="P2">
        <f>COUNTIF($I2:$M2,"A")</f>
        <v>2</v>
      </c>
      <c r="Q2">
        <f>COUNTIF($I2:$M2,"B++")</f>
        <v>2</v>
      </c>
      <c r="R2">
        <f>COUNTIF($I2:$M2,"B+")</f>
        <v>1</v>
      </c>
      <c r="S2">
        <f>COUNTIF($I2:$M2,"B")</f>
        <v>0</v>
      </c>
      <c r="T2">
        <f>COUNTIF($I2:$M2,"C")</f>
        <v>0</v>
      </c>
      <c r="U2">
        <f>SUM(N2:P2)</f>
        <v>2</v>
      </c>
      <c r="V2">
        <f>SUM(Q2:S2)</f>
        <v>3</v>
      </c>
      <c r="W2">
        <f>SUM(T2)</f>
        <v>0</v>
      </c>
      <c r="X2">
        <f>U2*6+V2*4+W2*2</f>
        <v>24</v>
      </c>
      <c r="Y2">
        <f>N2*7+O2*6+P2*5+Q2*4+R2*3+S2*2+T2*1</f>
        <v>21</v>
      </c>
      <c r="Z2" cm="1">
        <f t="array" ref="Z2">_xlfn.IFS(Y2&gt;29,10000,Y2&gt;15,1000,Y2&lt;=15,0)</f>
        <v>1000</v>
      </c>
    </row>
    <row r="3" spans="1:26" x14ac:dyDescent="0.3">
      <c r="A3" t="s">
        <v>36</v>
      </c>
      <c r="B3" t="s">
        <v>131</v>
      </c>
      <c r="C3" t="s">
        <v>130</v>
      </c>
      <c r="D3" t="s">
        <v>130</v>
      </c>
      <c r="E3" t="s">
        <v>129</v>
      </c>
      <c r="F3" t="s">
        <v>130</v>
      </c>
      <c r="H3" t="s">
        <v>1</v>
      </c>
      <c r="I3" t="str">
        <f t="shared" ref="I3:I66" si="0">VLOOKUP($H3,$A:$F,2,0)</f>
        <v>A+</v>
      </c>
      <c r="J3" t="str">
        <f t="shared" ref="J3:J66" si="1">VLOOKUP($H3,$A:$F,3,0)</f>
        <v>A</v>
      </c>
      <c r="K3" t="str">
        <f t="shared" ref="K3:K66" si="2">VLOOKUP($H3,$A:$F,4,0)</f>
        <v>B</v>
      </c>
      <c r="L3" t="str">
        <f t="shared" ref="L3:L66" si="3">VLOOKUP($H3,$A:$F,5,0)</f>
        <v>A+</v>
      </c>
      <c r="M3" t="str">
        <f t="shared" ref="M3:M66" si="4">VLOOKUP($H3,$A:$F,6,0)</f>
        <v>B+</v>
      </c>
      <c r="N3">
        <f t="shared" ref="N3:N66" si="5">COUNTIF($I3:$M3,"A++")</f>
        <v>0</v>
      </c>
      <c r="O3">
        <f t="shared" ref="O3:O66" si="6">COUNTIF($I3:$M3,"A+")</f>
        <v>2</v>
      </c>
      <c r="P3">
        <f t="shared" ref="P3:P66" si="7">COUNTIF($I3:$M3,"A")</f>
        <v>1</v>
      </c>
      <c r="Q3">
        <f t="shared" ref="Q3:Q66" si="8">COUNTIF($I3:$M3,"B++")</f>
        <v>0</v>
      </c>
      <c r="R3">
        <f t="shared" ref="R3:R66" si="9">COUNTIF($I3:$M3,"B+")</f>
        <v>1</v>
      </c>
      <c r="S3">
        <f t="shared" ref="S3:S66" si="10">COUNTIF($I3:$M3,"B")</f>
        <v>1</v>
      </c>
      <c r="T3">
        <f t="shared" ref="T3:T66" si="11">COUNTIF($I3:$M3,"C")</f>
        <v>0</v>
      </c>
      <c r="U3">
        <f t="shared" ref="U3:U66" si="12">SUM(N3:P3)</f>
        <v>3</v>
      </c>
      <c r="V3">
        <f t="shared" ref="V3:V66" si="13">SUM(Q3:S3)</f>
        <v>2</v>
      </c>
      <c r="W3">
        <f t="shared" ref="W3:W66" si="14">SUM(T3)</f>
        <v>0</v>
      </c>
      <c r="X3">
        <f t="shared" ref="X3:X66" si="15">U3*6+V3*4+W3*2</f>
        <v>26</v>
      </c>
      <c r="Y3">
        <f t="shared" ref="Y3:Y66" si="16">N3*7+O3*6+P3*5+Q3*4+R3*3+S3*2+T3*1</f>
        <v>22</v>
      </c>
      <c r="Z3" cm="1">
        <f t="array" ref="Z3">_xlfn.IFS(Y3&gt;29,10000,Y3&gt;15,1000,Y3&lt;=15,0)</f>
        <v>1000</v>
      </c>
    </row>
    <row r="4" spans="1:26" x14ac:dyDescent="0.3">
      <c r="A4" t="s">
        <v>10</v>
      </c>
      <c r="B4" t="s">
        <v>130</v>
      </c>
      <c r="C4" t="s">
        <v>132</v>
      </c>
      <c r="D4" t="s">
        <v>132</v>
      </c>
      <c r="E4" t="s">
        <v>132</v>
      </c>
      <c r="F4" t="s">
        <v>132</v>
      </c>
      <c r="H4" t="s">
        <v>2</v>
      </c>
      <c r="I4" t="str">
        <f t="shared" si="0"/>
        <v>B++</v>
      </c>
      <c r="J4" t="str">
        <f t="shared" si="1"/>
        <v>A</v>
      </c>
      <c r="K4" t="str">
        <f t="shared" si="2"/>
        <v>A</v>
      </c>
      <c r="L4" t="str">
        <f t="shared" si="3"/>
        <v>B++</v>
      </c>
      <c r="M4" t="str">
        <f t="shared" si="4"/>
        <v>B++</v>
      </c>
      <c r="N4">
        <f t="shared" si="5"/>
        <v>0</v>
      </c>
      <c r="O4">
        <f t="shared" si="6"/>
        <v>0</v>
      </c>
      <c r="P4">
        <f t="shared" si="7"/>
        <v>2</v>
      </c>
      <c r="Q4">
        <f t="shared" si="8"/>
        <v>3</v>
      </c>
      <c r="R4">
        <f t="shared" si="9"/>
        <v>0</v>
      </c>
      <c r="S4">
        <f t="shared" si="10"/>
        <v>0</v>
      </c>
      <c r="T4">
        <f t="shared" si="11"/>
        <v>0</v>
      </c>
      <c r="U4">
        <f t="shared" si="12"/>
        <v>2</v>
      </c>
      <c r="V4">
        <f t="shared" si="13"/>
        <v>3</v>
      </c>
      <c r="W4">
        <f t="shared" si="14"/>
        <v>0</v>
      </c>
      <c r="X4">
        <f t="shared" si="15"/>
        <v>24</v>
      </c>
      <c r="Y4">
        <f t="shared" si="16"/>
        <v>22</v>
      </c>
      <c r="Z4" cm="1">
        <f t="array" ref="Z4">_xlfn.IFS(Y4&gt;29,10000,Y4&gt;15,1000,Y4&lt;=15,0)</f>
        <v>1000</v>
      </c>
    </row>
    <row r="5" spans="1:26" x14ac:dyDescent="0.3">
      <c r="A5" t="s">
        <v>69</v>
      </c>
      <c r="B5" t="s">
        <v>130</v>
      </c>
      <c r="C5" t="s">
        <v>130</v>
      </c>
      <c r="D5" t="s">
        <v>132</v>
      </c>
      <c r="E5" t="s">
        <v>130</v>
      </c>
      <c r="F5" t="s">
        <v>132</v>
      </c>
      <c r="H5" t="s">
        <v>3</v>
      </c>
      <c r="I5" t="str">
        <f t="shared" si="0"/>
        <v>B++</v>
      </c>
      <c r="J5" t="str">
        <f t="shared" si="1"/>
        <v>B+</v>
      </c>
      <c r="K5" t="str">
        <f t="shared" si="2"/>
        <v>B</v>
      </c>
      <c r="L5" t="str">
        <f t="shared" si="3"/>
        <v>B++</v>
      </c>
      <c r="M5" t="str">
        <f t="shared" si="4"/>
        <v>A</v>
      </c>
      <c r="N5">
        <f t="shared" si="5"/>
        <v>0</v>
      </c>
      <c r="O5">
        <f t="shared" si="6"/>
        <v>0</v>
      </c>
      <c r="P5">
        <f t="shared" si="7"/>
        <v>1</v>
      </c>
      <c r="Q5">
        <f t="shared" si="8"/>
        <v>2</v>
      </c>
      <c r="R5">
        <f t="shared" si="9"/>
        <v>1</v>
      </c>
      <c r="S5">
        <f t="shared" si="10"/>
        <v>1</v>
      </c>
      <c r="T5">
        <f t="shared" si="11"/>
        <v>0</v>
      </c>
      <c r="U5">
        <f t="shared" si="12"/>
        <v>1</v>
      </c>
      <c r="V5">
        <f t="shared" si="13"/>
        <v>4</v>
      </c>
      <c r="W5">
        <f t="shared" si="14"/>
        <v>0</v>
      </c>
      <c r="X5">
        <f t="shared" si="15"/>
        <v>22</v>
      </c>
      <c r="Y5">
        <f t="shared" si="16"/>
        <v>18</v>
      </c>
      <c r="Z5" cm="1">
        <f t="array" ref="Z5">_xlfn.IFS(Y5&gt;29,10000,Y5&gt;15,1000,Y5&lt;=15,0)</f>
        <v>1000</v>
      </c>
    </row>
    <row r="6" spans="1:26" x14ac:dyDescent="0.3">
      <c r="A6" t="s">
        <v>27</v>
      </c>
      <c r="B6" t="s">
        <v>133</v>
      </c>
      <c r="C6" t="s">
        <v>130</v>
      </c>
      <c r="D6" t="s">
        <v>133</v>
      </c>
      <c r="E6" t="s">
        <v>134</v>
      </c>
      <c r="F6" t="s">
        <v>133</v>
      </c>
      <c r="H6" t="s">
        <v>4</v>
      </c>
      <c r="I6" t="str">
        <f t="shared" si="0"/>
        <v>B++</v>
      </c>
      <c r="J6" t="str">
        <f t="shared" si="1"/>
        <v>B</v>
      </c>
      <c r="K6" t="str">
        <f t="shared" si="2"/>
        <v>B</v>
      </c>
      <c r="L6" t="str">
        <f t="shared" si="3"/>
        <v>B</v>
      </c>
      <c r="M6" t="str">
        <f t="shared" si="4"/>
        <v>B++</v>
      </c>
      <c r="N6">
        <f t="shared" si="5"/>
        <v>0</v>
      </c>
      <c r="O6">
        <f t="shared" si="6"/>
        <v>0</v>
      </c>
      <c r="P6">
        <f t="shared" si="7"/>
        <v>0</v>
      </c>
      <c r="Q6">
        <f t="shared" si="8"/>
        <v>2</v>
      </c>
      <c r="R6">
        <f t="shared" si="9"/>
        <v>0</v>
      </c>
      <c r="S6">
        <f t="shared" si="10"/>
        <v>3</v>
      </c>
      <c r="T6">
        <f t="shared" si="11"/>
        <v>0</v>
      </c>
      <c r="U6">
        <f t="shared" si="12"/>
        <v>0</v>
      </c>
      <c r="V6">
        <f t="shared" si="13"/>
        <v>5</v>
      </c>
      <c r="W6">
        <f t="shared" si="14"/>
        <v>0</v>
      </c>
      <c r="X6">
        <f t="shared" si="15"/>
        <v>20</v>
      </c>
      <c r="Y6">
        <f t="shared" si="16"/>
        <v>14</v>
      </c>
      <c r="Z6" cm="1">
        <f t="array" ref="Z6">_xlfn.IFS(Y6&gt;29,10000,Y6&gt;15,1000,Y6&lt;=15,0)</f>
        <v>0</v>
      </c>
    </row>
    <row r="7" spans="1:26" x14ac:dyDescent="0.3">
      <c r="A7" t="s">
        <v>67</v>
      </c>
      <c r="B7" t="s">
        <v>129</v>
      </c>
      <c r="C7" t="s">
        <v>131</v>
      </c>
      <c r="D7" t="s">
        <v>130</v>
      </c>
      <c r="E7" t="s">
        <v>131</v>
      </c>
      <c r="F7" t="s">
        <v>130</v>
      </c>
      <c r="H7" t="s">
        <v>5</v>
      </c>
      <c r="I7" t="str">
        <f t="shared" si="0"/>
        <v>B+</v>
      </c>
      <c r="J7" t="str">
        <f t="shared" si="1"/>
        <v>B</v>
      </c>
      <c r="K7" t="str">
        <f t="shared" si="2"/>
        <v>B++</v>
      </c>
      <c r="L7" t="str">
        <f t="shared" si="3"/>
        <v>B++</v>
      </c>
      <c r="M7" t="str">
        <f t="shared" si="4"/>
        <v>B+</v>
      </c>
      <c r="N7">
        <f t="shared" si="5"/>
        <v>0</v>
      </c>
      <c r="O7">
        <f t="shared" si="6"/>
        <v>0</v>
      </c>
      <c r="P7">
        <f t="shared" si="7"/>
        <v>0</v>
      </c>
      <c r="Q7">
        <f t="shared" si="8"/>
        <v>2</v>
      </c>
      <c r="R7">
        <f t="shared" si="9"/>
        <v>2</v>
      </c>
      <c r="S7">
        <f t="shared" si="10"/>
        <v>1</v>
      </c>
      <c r="T7">
        <f t="shared" si="11"/>
        <v>0</v>
      </c>
      <c r="U7">
        <f t="shared" si="12"/>
        <v>0</v>
      </c>
      <c r="V7">
        <f t="shared" si="13"/>
        <v>5</v>
      </c>
      <c r="W7">
        <f t="shared" si="14"/>
        <v>0</v>
      </c>
      <c r="X7">
        <f t="shared" si="15"/>
        <v>20</v>
      </c>
      <c r="Y7">
        <f t="shared" si="16"/>
        <v>16</v>
      </c>
      <c r="Z7" cm="1">
        <f t="array" ref="Z7">_xlfn.IFS(Y7&gt;29,10000,Y7&gt;15,1000,Y7&lt;=15,0)</f>
        <v>1000</v>
      </c>
    </row>
    <row r="8" spans="1:26" x14ac:dyDescent="0.3">
      <c r="A8" t="s">
        <v>32</v>
      </c>
      <c r="B8" t="s">
        <v>129</v>
      </c>
      <c r="C8" t="s">
        <v>132</v>
      </c>
      <c r="D8" t="s">
        <v>129</v>
      </c>
      <c r="E8" t="s">
        <v>131</v>
      </c>
      <c r="F8" t="s">
        <v>131</v>
      </c>
      <c r="H8" t="s">
        <v>6</v>
      </c>
      <c r="I8" t="str">
        <f t="shared" si="0"/>
        <v>B++</v>
      </c>
      <c r="J8" t="str">
        <f t="shared" si="1"/>
        <v>B++</v>
      </c>
      <c r="K8" t="str">
        <f t="shared" si="2"/>
        <v>B+</v>
      </c>
      <c r="L8" t="str">
        <f t="shared" si="3"/>
        <v>B++</v>
      </c>
      <c r="M8" t="str">
        <f t="shared" si="4"/>
        <v>B+</v>
      </c>
      <c r="N8">
        <f t="shared" si="5"/>
        <v>0</v>
      </c>
      <c r="O8">
        <f t="shared" si="6"/>
        <v>0</v>
      </c>
      <c r="P8">
        <f t="shared" si="7"/>
        <v>0</v>
      </c>
      <c r="Q8">
        <f t="shared" si="8"/>
        <v>3</v>
      </c>
      <c r="R8">
        <f t="shared" si="9"/>
        <v>2</v>
      </c>
      <c r="S8">
        <f t="shared" si="10"/>
        <v>0</v>
      </c>
      <c r="T8">
        <f t="shared" si="11"/>
        <v>0</v>
      </c>
      <c r="U8">
        <f t="shared" si="12"/>
        <v>0</v>
      </c>
      <c r="V8">
        <f t="shared" si="13"/>
        <v>5</v>
      </c>
      <c r="W8">
        <f t="shared" si="14"/>
        <v>0</v>
      </c>
      <c r="X8">
        <f t="shared" si="15"/>
        <v>20</v>
      </c>
      <c r="Y8">
        <f t="shared" si="16"/>
        <v>18</v>
      </c>
      <c r="Z8" cm="1">
        <f t="array" ref="Z8">_xlfn.IFS(Y8&gt;29,10000,Y8&gt;15,1000,Y8&lt;=15,0)</f>
        <v>1000</v>
      </c>
    </row>
    <row r="9" spans="1:26" x14ac:dyDescent="0.3">
      <c r="A9" t="s">
        <v>56</v>
      </c>
      <c r="B9" t="s">
        <v>131</v>
      </c>
      <c r="C9" t="s">
        <v>131</v>
      </c>
      <c r="D9" t="s">
        <v>133</v>
      </c>
      <c r="E9" t="s">
        <v>129</v>
      </c>
      <c r="F9" t="s">
        <v>129</v>
      </c>
      <c r="H9" t="s">
        <v>7</v>
      </c>
      <c r="I9" t="str">
        <f t="shared" si="0"/>
        <v>C</v>
      </c>
      <c r="J9" t="str">
        <f t="shared" si="1"/>
        <v>C</v>
      </c>
      <c r="K9" t="str">
        <f t="shared" si="2"/>
        <v>C</v>
      </c>
      <c r="L9" t="str">
        <f t="shared" si="3"/>
        <v>C</v>
      </c>
      <c r="M9" t="str">
        <f t="shared" si="4"/>
        <v>C</v>
      </c>
      <c r="N9">
        <f t="shared" si="5"/>
        <v>0</v>
      </c>
      <c r="O9">
        <f t="shared" si="6"/>
        <v>0</v>
      </c>
      <c r="P9">
        <f t="shared" si="7"/>
        <v>0</v>
      </c>
      <c r="Q9">
        <f t="shared" si="8"/>
        <v>0</v>
      </c>
      <c r="R9">
        <f t="shared" si="9"/>
        <v>0</v>
      </c>
      <c r="S9">
        <f t="shared" si="10"/>
        <v>0</v>
      </c>
      <c r="T9">
        <f t="shared" si="11"/>
        <v>5</v>
      </c>
      <c r="U9">
        <f t="shared" si="12"/>
        <v>0</v>
      </c>
      <c r="V9">
        <f t="shared" si="13"/>
        <v>0</v>
      </c>
      <c r="W9">
        <f t="shared" si="14"/>
        <v>5</v>
      </c>
      <c r="X9">
        <f t="shared" si="15"/>
        <v>10</v>
      </c>
      <c r="Y9">
        <f t="shared" si="16"/>
        <v>5</v>
      </c>
      <c r="Z9" cm="1">
        <f t="array" ref="Z9">_xlfn.IFS(Y9&gt;29,10000,Y9&gt;15,1000,Y9&lt;=15,0)</f>
        <v>0</v>
      </c>
    </row>
    <row r="10" spans="1:26" x14ac:dyDescent="0.3">
      <c r="A10" t="s">
        <v>63</v>
      </c>
      <c r="B10" t="s">
        <v>135</v>
      </c>
      <c r="C10" t="s">
        <v>130</v>
      </c>
      <c r="D10" t="s">
        <v>131</v>
      </c>
      <c r="E10" t="s">
        <v>133</v>
      </c>
      <c r="F10" t="s">
        <v>131</v>
      </c>
      <c r="H10" t="s">
        <v>8</v>
      </c>
      <c r="I10" t="str">
        <f t="shared" si="0"/>
        <v>B++</v>
      </c>
      <c r="J10" t="str">
        <f t="shared" si="1"/>
        <v>A</v>
      </c>
      <c r="K10" t="str">
        <f t="shared" si="2"/>
        <v>A</v>
      </c>
      <c r="L10" t="str">
        <f t="shared" si="3"/>
        <v>A</v>
      </c>
      <c r="M10" t="str">
        <f t="shared" si="4"/>
        <v>A++</v>
      </c>
      <c r="N10">
        <f t="shared" si="5"/>
        <v>1</v>
      </c>
      <c r="O10">
        <f t="shared" si="6"/>
        <v>0</v>
      </c>
      <c r="P10">
        <f t="shared" si="7"/>
        <v>3</v>
      </c>
      <c r="Q10">
        <f t="shared" si="8"/>
        <v>1</v>
      </c>
      <c r="R10">
        <f t="shared" si="9"/>
        <v>0</v>
      </c>
      <c r="S10">
        <f t="shared" si="10"/>
        <v>0</v>
      </c>
      <c r="T10">
        <f t="shared" si="11"/>
        <v>0</v>
      </c>
      <c r="U10">
        <f t="shared" si="12"/>
        <v>4</v>
      </c>
      <c r="V10">
        <f t="shared" si="13"/>
        <v>1</v>
      </c>
      <c r="W10">
        <f t="shared" si="14"/>
        <v>0</v>
      </c>
      <c r="X10">
        <f t="shared" si="15"/>
        <v>28</v>
      </c>
      <c r="Y10">
        <f t="shared" si="16"/>
        <v>26</v>
      </c>
      <c r="Z10" cm="1">
        <f t="array" ref="Z10">_xlfn.IFS(Y10&gt;29,10000,Y10&gt;15,1000,Y10&lt;=15,0)</f>
        <v>1000</v>
      </c>
    </row>
    <row r="11" spans="1:26" x14ac:dyDescent="0.3">
      <c r="A11" t="s">
        <v>15</v>
      </c>
      <c r="B11" t="s">
        <v>131</v>
      </c>
      <c r="C11" t="s">
        <v>129</v>
      </c>
      <c r="D11" t="s">
        <v>133</v>
      </c>
      <c r="E11" t="s">
        <v>131</v>
      </c>
      <c r="F11" t="s">
        <v>131</v>
      </c>
      <c r="H11" t="s">
        <v>9</v>
      </c>
      <c r="I11" t="str">
        <f t="shared" si="0"/>
        <v>A++</v>
      </c>
      <c r="J11" t="str">
        <f t="shared" si="1"/>
        <v>A++</v>
      </c>
      <c r="K11" t="str">
        <f t="shared" si="2"/>
        <v>A++</v>
      </c>
      <c r="L11" t="str">
        <f t="shared" si="3"/>
        <v>A++</v>
      </c>
      <c r="M11" t="str">
        <f t="shared" si="4"/>
        <v>A++</v>
      </c>
      <c r="N11">
        <f t="shared" si="5"/>
        <v>5</v>
      </c>
      <c r="O11">
        <f t="shared" si="6"/>
        <v>0</v>
      </c>
      <c r="P11">
        <f t="shared" si="7"/>
        <v>0</v>
      </c>
      <c r="Q11">
        <f t="shared" si="8"/>
        <v>0</v>
      </c>
      <c r="R11">
        <f t="shared" si="9"/>
        <v>0</v>
      </c>
      <c r="S11">
        <f t="shared" si="10"/>
        <v>0</v>
      </c>
      <c r="T11">
        <f t="shared" si="11"/>
        <v>0</v>
      </c>
      <c r="U11">
        <f t="shared" si="12"/>
        <v>5</v>
      </c>
      <c r="V11">
        <f t="shared" si="13"/>
        <v>0</v>
      </c>
      <c r="W11">
        <f t="shared" si="14"/>
        <v>0</v>
      </c>
      <c r="X11">
        <f t="shared" si="15"/>
        <v>30</v>
      </c>
      <c r="Y11">
        <f t="shared" si="16"/>
        <v>35</v>
      </c>
      <c r="Z11" cm="1">
        <f t="array" ref="Z11">_xlfn.IFS(Y11&gt;29,10000,Y11&gt;15,1000,Y11&lt;=15,0)</f>
        <v>10000</v>
      </c>
    </row>
    <row r="12" spans="1:26" x14ac:dyDescent="0.3">
      <c r="A12" t="s">
        <v>3</v>
      </c>
      <c r="B12" t="s">
        <v>129</v>
      </c>
      <c r="C12" t="s">
        <v>131</v>
      </c>
      <c r="D12" t="s">
        <v>130</v>
      </c>
      <c r="E12" t="s">
        <v>129</v>
      </c>
      <c r="F12" t="s">
        <v>133</v>
      </c>
      <c r="H12" t="s">
        <v>10</v>
      </c>
      <c r="I12" t="str">
        <f t="shared" si="0"/>
        <v>B</v>
      </c>
      <c r="J12" t="str">
        <f t="shared" si="1"/>
        <v>C</v>
      </c>
      <c r="K12" t="str">
        <f t="shared" si="2"/>
        <v>C</v>
      </c>
      <c r="L12" t="str">
        <f t="shared" si="3"/>
        <v>C</v>
      </c>
      <c r="M12" t="str">
        <f t="shared" si="4"/>
        <v>C</v>
      </c>
      <c r="N12">
        <f t="shared" si="5"/>
        <v>0</v>
      </c>
      <c r="O12">
        <f t="shared" si="6"/>
        <v>0</v>
      </c>
      <c r="P12">
        <f t="shared" si="7"/>
        <v>0</v>
      </c>
      <c r="Q12">
        <f t="shared" si="8"/>
        <v>0</v>
      </c>
      <c r="R12">
        <f t="shared" si="9"/>
        <v>0</v>
      </c>
      <c r="S12">
        <f t="shared" si="10"/>
        <v>1</v>
      </c>
      <c r="T12">
        <f t="shared" si="11"/>
        <v>4</v>
      </c>
      <c r="U12">
        <f t="shared" si="12"/>
        <v>0</v>
      </c>
      <c r="V12">
        <f t="shared" si="13"/>
        <v>1</v>
      </c>
      <c r="W12">
        <f t="shared" si="14"/>
        <v>4</v>
      </c>
      <c r="X12">
        <f t="shared" si="15"/>
        <v>12</v>
      </c>
      <c r="Y12">
        <f t="shared" si="16"/>
        <v>6</v>
      </c>
      <c r="Z12" cm="1">
        <f t="array" ref="Z12">_xlfn.IFS(Y12&gt;29,10000,Y12&gt;15,1000,Y12&lt;=15,0)</f>
        <v>0</v>
      </c>
    </row>
    <row r="13" spans="1:26" x14ac:dyDescent="0.3">
      <c r="A13" t="s">
        <v>72</v>
      </c>
      <c r="B13" t="s">
        <v>131</v>
      </c>
      <c r="C13" t="s">
        <v>135</v>
      </c>
      <c r="D13" t="s">
        <v>130</v>
      </c>
      <c r="E13" t="s">
        <v>133</v>
      </c>
      <c r="F13" t="s">
        <v>130</v>
      </c>
      <c r="H13" t="s">
        <v>11</v>
      </c>
      <c r="I13" t="str">
        <f t="shared" si="0"/>
        <v>A</v>
      </c>
      <c r="J13" t="str">
        <f t="shared" si="1"/>
        <v>B+</v>
      </c>
      <c r="K13" t="str">
        <f t="shared" si="2"/>
        <v>B++</v>
      </c>
      <c r="L13" t="str">
        <f t="shared" si="3"/>
        <v>B++</v>
      </c>
      <c r="M13" t="str">
        <f t="shared" si="4"/>
        <v>B++</v>
      </c>
      <c r="N13">
        <f t="shared" si="5"/>
        <v>0</v>
      </c>
      <c r="O13">
        <f t="shared" si="6"/>
        <v>0</v>
      </c>
      <c r="P13">
        <f t="shared" si="7"/>
        <v>1</v>
      </c>
      <c r="Q13">
        <f t="shared" si="8"/>
        <v>3</v>
      </c>
      <c r="R13">
        <f t="shared" si="9"/>
        <v>1</v>
      </c>
      <c r="S13">
        <f t="shared" si="10"/>
        <v>0</v>
      </c>
      <c r="T13">
        <f t="shared" si="11"/>
        <v>0</v>
      </c>
      <c r="U13">
        <f t="shared" si="12"/>
        <v>1</v>
      </c>
      <c r="V13">
        <f t="shared" si="13"/>
        <v>4</v>
      </c>
      <c r="W13">
        <f t="shared" si="14"/>
        <v>0</v>
      </c>
      <c r="X13">
        <f t="shared" si="15"/>
        <v>22</v>
      </c>
      <c r="Y13">
        <f t="shared" si="16"/>
        <v>20</v>
      </c>
      <c r="Z13" cm="1">
        <f t="array" ref="Z13">_xlfn.IFS(Y13&gt;29,10000,Y13&gt;15,1000,Y13&lt;=15,0)</f>
        <v>1000</v>
      </c>
    </row>
    <row r="14" spans="1:26" x14ac:dyDescent="0.3">
      <c r="A14" t="s">
        <v>16</v>
      </c>
      <c r="B14" t="s">
        <v>135</v>
      </c>
      <c r="C14" t="s">
        <v>131</v>
      </c>
      <c r="D14" t="s">
        <v>131</v>
      </c>
      <c r="E14" t="s">
        <v>129</v>
      </c>
      <c r="F14" t="s">
        <v>129</v>
      </c>
      <c r="H14" t="s">
        <v>12</v>
      </c>
      <c r="I14" t="str">
        <f t="shared" si="0"/>
        <v>A+</v>
      </c>
      <c r="J14" t="str">
        <f t="shared" si="1"/>
        <v>B++</v>
      </c>
      <c r="K14" t="str">
        <f t="shared" si="2"/>
        <v>B</v>
      </c>
      <c r="L14" t="str">
        <f t="shared" si="3"/>
        <v>B++</v>
      </c>
      <c r="M14" t="str">
        <f t="shared" si="4"/>
        <v>B++</v>
      </c>
      <c r="N14">
        <f t="shared" si="5"/>
        <v>0</v>
      </c>
      <c r="O14">
        <f t="shared" si="6"/>
        <v>1</v>
      </c>
      <c r="P14">
        <f t="shared" si="7"/>
        <v>0</v>
      </c>
      <c r="Q14">
        <f t="shared" si="8"/>
        <v>3</v>
      </c>
      <c r="R14">
        <f t="shared" si="9"/>
        <v>0</v>
      </c>
      <c r="S14">
        <f t="shared" si="10"/>
        <v>1</v>
      </c>
      <c r="T14">
        <f t="shared" si="11"/>
        <v>0</v>
      </c>
      <c r="U14">
        <f t="shared" si="12"/>
        <v>1</v>
      </c>
      <c r="V14">
        <f t="shared" si="13"/>
        <v>4</v>
      </c>
      <c r="W14">
        <f t="shared" si="14"/>
        <v>0</v>
      </c>
      <c r="X14">
        <f t="shared" si="15"/>
        <v>22</v>
      </c>
      <c r="Y14">
        <f t="shared" si="16"/>
        <v>20</v>
      </c>
      <c r="Z14" cm="1">
        <f t="array" ref="Z14">_xlfn.IFS(Y14&gt;29,10000,Y14&gt;15,1000,Y14&lt;=15,0)</f>
        <v>1000</v>
      </c>
    </row>
    <row r="15" spans="1:26" x14ac:dyDescent="0.3">
      <c r="A15" t="s">
        <v>81</v>
      </c>
      <c r="B15" t="s">
        <v>130</v>
      </c>
      <c r="C15" t="s">
        <v>130</v>
      </c>
      <c r="D15" t="s">
        <v>129</v>
      </c>
      <c r="E15" t="s">
        <v>131</v>
      </c>
      <c r="F15" t="s">
        <v>131</v>
      </c>
      <c r="H15" t="s">
        <v>13</v>
      </c>
      <c r="I15" t="str">
        <f t="shared" si="0"/>
        <v>A++</v>
      </c>
      <c r="J15" t="str">
        <f t="shared" si="1"/>
        <v>A+</v>
      </c>
      <c r="K15" t="str">
        <f t="shared" si="2"/>
        <v>A++</v>
      </c>
      <c r="L15" t="str">
        <f t="shared" si="3"/>
        <v>A+</v>
      </c>
      <c r="M15" t="str">
        <f t="shared" si="4"/>
        <v>A++</v>
      </c>
      <c r="N15">
        <f t="shared" si="5"/>
        <v>3</v>
      </c>
      <c r="O15">
        <f t="shared" si="6"/>
        <v>2</v>
      </c>
      <c r="P15">
        <f t="shared" si="7"/>
        <v>0</v>
      </c>
      <c r="Q15">
        <f t="shared" si="8"/>
        <v>0</v>
      </c>
      <c r="R15">
        <f t="shared" si="9"/>
        <v>0</v>
      </c>
      <c r="S15">
        <f t="shared" si="10"/>
        <v>0</v>
      </c>
      <c r="T15">
        <f t="shared" si="11"/>
        <v>0</v>
      </c>
      <c r="U15">
        <f t="shared" si="12"/>
        <v>5</v>
      </c>
      <c r="V15">
        <f t="shared" si="13"/>
        <v>0</v>
      </c>
      <c r="W15">
        <f t="shared" si="14"/>
        <v>0</v>
      </c>
      <c r="X15">
        <f t="shared" si="15"/>
        <v>30</v>
      </c>
      <c r="Y15">
        <f t="shared" si="16"/>
        <v>33</v>
      </c>
      <c r="Z15" cm="1">
        <f t="array" ref="Z15">_xlfn.IFS(Y15&gt;29,10000,Y15&gt;15,1000,Y15&lt;=15,0)</f>
        <v>10000</v>
      </c>
    </row>
    <row r="16" spans="1:26" x14ac:dyDescent="0.3">
      <c r="A16" t="s">
        <v>77</v>
      </c>
      <c r="B16" t="s">
        <v>130</v>
      </c>
      <c r="C16" t="s">
        <v>130</v>
      </c>
      <c r="D16" t="s">
        <v>130</v>
      </c>
      <c r="E16" t="s">
        <v>131</v>
      </c>
      <c r="F16" t="s">
        <v>130</v>
      </c>
      <c r="H16" t="s">
        <v>14</v>
      </c>
      <c r="I16" t="str">
        <f t="shared" si="0"/>
        <v>A</v>
      </c>
      <c r="J16" t="str">
        <f t="shared" si="1"/>
        <v>A+</v>
      </c>
      <c r="K16" t="str">
        <f t="shared" si="2"/>
        <v>A++</v>
      </c>
      <c r="L16" t="str">
        <f t="shared" si="3"/>
        <v>A</v>
      </c>
      <c r="M16" t="str">
        <f t="shared" si="4"/>
        <v>A+</v>
      </c>
      <c r="N16">
        <f t="shared" si="5"/>
        <v>1</v>
      </c>
      <c r="O16">
        <f t="shared" si="6"/>
        <v>2</v>
      </c>
      <c r="P16">
        <f t="shared" si="7"/>
        <v>2</v>
      </c>
      <c r="Q16">
        <f t="shared" si="8"/>
        <v>0</v>
      </c>
      <c r="R16">
        <f t="shared" si="9"/>
        <v>0</v>
      </c>
      <c r="S16">
        <f t="shared" si="10"/>
        <v>0</v>
      </c>
      <c r="T16">
        <f t="shared" si="11"/>
        <v>0</v>
      </c>
      <c r="U16">
        <f t="shared" si="12"/>
        <v>5</v>
      </c>
      <c r="V16">
        <f t="shared" si="13"/>
        <v>0</v>
      </c>
      <c r="W16">
        <f t="shared" si="14"/>
        <v>0</v>
      </c>
      <c r="X16">
        <f t="shared" si="15"/>
        <v>30</v>
      </c>
      <c r="Y16">
        <f t="shared" si="16"/>
        <v>29</v>
      </c>
      <c r="Z16" cm="1">
        <f t="array" ref="Z16">_xlfn.IFS(Y16&gt;29,10000,Y16&gt;15,1000,Y16&lt;=15,0)</f>
        <v>1000</v>
      </c>
    </row>
    <row r="17" spans="1:26" x14ac:dyDescent="0.3">
      <c r="A17" t="s">
        <v>73</v>
      </c>
      <c r="B17" t="s">
        <v>131</v>
      </c>
      <c r="C17" t="s">
        <v>132</v>
      </c>
      <c r="D17" t="s">
        <v>132</v>
      </c>
      <c r="E17" t="s">
        <v>131</v>
      </c>
      <c r="F17" t="s">
        <v>130</v>
      </c>
      <c r="H17" t="s">
        <v>15</v>
      </c>
      <c r="I17" t="str">
        <f t="shared" si="0"/>
        <v>B+</v>
      </c>
      <c r="J17" t="str">
        <f t="shared" si="1"/>
        <v>B++</v>
      </c>
      <c r="K17" t="str">
        <f t="shared" si="2"/>
        <v>A</v>
      </c>
      <c r="L17" t="str">
        <f t="shared" si="3"/>
        <v>B+</v>
      </c>
      <c r="M17" t="str">
        <f t="shared" si="4"/>
        <v>B+</v>
      </c>
      <c r="N17">
        <f t="shared" si="5"/>
        <v>0</v>
      </c>
      <c r="O17">
        <f t="shared" si="6"/>
        <v>0</v>
      </c>
      <c r="P17">
        <f t="shared" si="7"/>
        <v>1</v>
      </c>
      <c r="Q17">
        <f t="shared" si="8"/>
        <v>1</v>
      </c>
      <c r="R17">
        <f t="shared" si="9"/>
        <v>3</v>
      </c>
      <c r="S17">
        <f t="shared" si="10"/>
        <v>0</v>
      </c>
      <c r="T17">
        <f t="shared" si="11"/>
        <v>0</v>
      </c>
      <c r="U17">
        <f t="shared" si="12"/>
        <v>1</v>
      </c>
      <c r="V17">
        <f t="shared" si="13"/>
        <v>4</v>
      </c>
      <c r="W17">
        <f t="shared" si="14"/>
        <v>0</v>
      </c>
      <c r="X17">
        <f t="shared" si="15"/>
        <v>22</v>
      </c>
      <c r="Y17">
        <f t="shared" si="16"/>
        <v>18</v>
      </c>
      <c r="Z17" cm="1">
        <f t="array" ref="Z17">_xlfn.IFS(Y17&gt;29,10000,Y17&gt;15,1000,Y17&lt;=15,0)</f>
        <v>1000</v>
      </c>
    </row>
    <row r="18" spans="1:26" x14ac:dyDescent="0.3">
      <c r="A18" t="s">
        <v>35</v>
      </c>
      <c r="B18" t="s">
        <v>130</v>
      </c>
      <c r="C18" t="s">
        <v>132</v>
      </c>
      <c r="D18" t="s">
        <v>132</v>
      </c>
      <c r="E18" t="s">
        <v>130</v>
      </c>
      <c r="F18" t="s">
        <v>132</v>
      </c>
      <c r="H18" t="s">
        <v>16</v>
      </c>
      <c r="I18" t="str">
        <f t="shared" si="0"/>
        <v>A+</v>
      </c>
      <c r="J18" t="str">
        <f t="shared" si="1"/>
        <v>B+</v>
      </c>
      <c r="K18" t="str">
        <f t="shared" si="2"/>
        <v>B+</v>
      </c>
      <c r="L18" t="str">
        <f t="shared" si="3"/>
        <v>B++</v>
      </c>
      <c r="M18" t="str">
        <f t="shared" si="4"/>
        <v>B++</v>
      </c>
      <c r="N18">
        <f t="shared" si="5"/>
        <v>0</v>
      </c>
      <c r="O18">
        <f t="shared" si="6"/>
        <v>1</v>
      </c>
      <c r="P18">
        <f t="shared" si="7"/>
        <v>0</v>
      </c>
      <c r="Q18">
        <f t="shared" si="8"/>
        <v>2</v>
      </c>
      <c r="R18">
        <f t="shared" si="9"/>
        <v>2</v>
      </c>
      <c r="S18">
        <f t="shared" si="10"/>
        <v>0</v>
      </c>
      <c r="T18">
        <f t="shared" si="11"/>
        <v>0</v>
      </c>
      <c r="U18">
        <f t="shared" si="12"/>
        <v>1</v>
      </c>
      <c r="V18">
        <f t="shared" si="13"/>
        <v>4</v>
      </c>
      <c r="W18">
        <f t="shared" si="14"/>
        <v>0</v>
      </c>
      <c r="X18">
        <f t="shared" si="15"/>
        <v>22</v>
      </c>
      <c r="Y18">
        <f t="shared" si="16"/>
        <v>20</v>
      </c>
      <c r="Z18" cm="1">
        <f t="array" ref="Z18">_xlfn.IFS(Y18&gt;29,10000,Y18&gt;15,1000,Y18&lt;=15,0)</f>
        <v>1000</v>
      </c>
    </row>
    <row r="19" spans="1:26" x14ac:dyDescent="0.3">
      <c r="A19" t="s">
        <v>59</v>
      </c>
      <c r="B19" t="s">
        <v>130</v>
      </c>
      <c r="C19" t="s">
        <v>130</v>
      </c>
      <c r="D19" t="s">
        <v>132</v>
      </c>
      <c r="E19" t="s">
        <v>130</v>
      </c>
      <c r="F19" t="s">
        <v>130</v>
      </c>
      <c r="H19" t="s">
        <v>17</v>
      </c>
      <c r="I19" t="str">
        <f t="shared" si="0"/>
        <v>B++</v>
      </c>
      <c r="J19" t="str">
        <f t="shared" si="1"/>
        <v>A</v>
      </c>
      <c r="K19" t="str">
        <f t="shared" si="2"/>
        <v>A</v>
      </c>
      <c r="L19" t="str">
        <f t="shared" si="3"/>
        <v>B</v>
      </c>
      <c r="M19" t="str">
        <f t="shared" si="4"/>
        <v>A</v>
      </c>
      <c r="N19">
        <f t="shared" si="5"/>
        <v>0</v>
      </c>
      <c r="O19">
        <f t="shared" si="6"/>
        <v>0</v>
      </c>
      <c r="P19">
        <f t="shared" si="7"/>
        <v>3</v>
      </c>
      <c r="Q19">
        <f t="shared" si="8"/>
        <v>1</v>
      </c>
      <c r="R19">
        <f t="shared" si="9"/>
        <v>0</v>
      </c>
      <c r="S19">
        <f t="shared" si="10"/>
        <v>1</v>
      </c>
      <c r="T19">
        <f t="shared" si="11"/>
        <v>0</v>
      </c>
      <c r="U19">
        <f t="shared" si="12"/>
        <v>3</v>
      </c>
      <c r="V19">
        <f t="shared" si="13"/>
        <v>2</v>
      </c>
      <c r="W19">
        <f t="shared" si="14"/>
        <v>0</v>
      </c>
      <c r="X19">
        <f t="shared" si="15"/>
        <v>26</v>
      </c>
      <c r="Y19">
        <f t="shared" si="16"/>
        <v>21</v>
      </c>
      <c r="Z19" cm="1">
        <f t="array" ref="Z19">_xlfn.IFS(Y19&gt;29,10000,Y19&gt;15,1000,Y19&lt;=15,0)</f>
        <v>1000</v>
      </c>
    </row>
    <row r="20" spans="1:26" x14ac:dyDescent="0.3">
      <c r="A20" t="s">
        <v>86</v>
      </c>
      <c r="B20" t="s">
        <v>132</v>
      </c>
      <c r="C20" t="s">
        <v>132</v>
      </c>
      <c r="D20" t="s">
        <v>132</v>
      </c>
      <c r="E20" t="s">
        <v>132</v>
      </c>
      <c r="F20" t="s">
        <v>132</v>
      </c>
      <c r="H20" t="s">
        <v>18</v>
      </c>
      <c r="I20" t="str">
        <f t="shared" si="0"/>
        <v>B+</v>
      </c>
      <c r="J20" t="str">
        <f t="shared" si="1"/>
        <v>B+</v>
      </c>
      <c r="K20" t="str">
        <f t="shared" si="2"/>
        <v>B</v>
      </c>
      <c r="L20" t="str">
        <f t="shared" si="3"/>
        <v>B</v>
      </c>
      <c r="M20" t="str">
        <f t="shared" si="4"/>
        <v>B</v>
      </c>
      <c r="N20">
        <f t="shared" si="5"/>
        <v>0</v>
      </c>
      <c r="O20">
        <f t="shared" si="6"/>
        <v>0</v>
      </c>
      <c r="P20">
        <f t="shared" si="7"/>
        <v>0</v>
      </c>
      <c r="Q20">
        <f t="shared" si="8"/>
        <v>0</v>
      </c>
      <c r="R20">
        <f t="shared" si="9"/>
        <v>2</v>
      </c>
      <c r="S20">
        <f t="shared" si="10"/>
        <v>3</v>
      </c>
      <c r="T20">
        <f t="shared" si="11"/>
        <v>0</v>
      </c>
      <c r="U20">
        <f t="shared" si="12"/>
        <v>0</v>
      </c>
      <c r="V20">
        <f t="shared" si="13"/>
        <v>5</v>
      </c>
      <c r="W20">
        <f t="shared" si="14"/>
        <v>0</v>
      </c>
      <c r="X20">
        <f t="shared" si="15"/>
        <v>20</v>
      </c>
      <c r="Y20">
        <f t="shared" si="16"/>
        <v>12</v>
      </c>
      <c r="Z20" cm="1">
        <f t="array" ref="Z20">_xlfn.IFS(Y20&gt;29,10000,Y20&gt;15,1000,Y20&lt;=15,0)</f>
        <v>0</v>
      </c>
    </row>
    <row r="21" spans="1:26" x14ac:dyDescent="0.3">
      <c r="A21" t="s">
        <v>74</v>
      </c>
      <c r="B21" t="s">
        <v>131</v>
      </c>
      <c r="C21" t="s">
        <v>130</v>
      </c>
      <c r="D21" t="s">
        <v>130</v>
      </c>
      <c r="E21" t="s">
        <v>130</v>
      </c>
      <c r="F21" t="s">
        <v>130</v>
      </c>
      <c r="H21" t="s">
        <v>19</v>
      </c>
      <c r="I21" t="str">
        <f t="shared" si="0"/>
        <v>B+</v>
      </c>
      <c r="J21" t="str">
        <f t="shared" si="1"/>
        <v>B+</v>
      </c>
      <c r="K21" t="str">
        <f t="shared" si="2"/>
        <v>A</v>
      </c>
      <c r="L21" t="str">
        <f t="shared" si="3"/>
        <v>B++</v>
      </c>
      <c r="M21" t="str">
        <f t="shared" si="4"/>
        <v>B++</v>
      </c>
      <c r="N21">
        <f t="shared" si="5"/>
        <v>0</v>
      </c>
      <c r="O21">
        <f t="shared" si="6"/>
        <v>0</v>
      </c>
      <c r="P21">
        <f t="shared" si="7"/>
        <v>1</v>
      </c>
      <c r="Q21">
        <f t="shared" si="8"/>
        <v>2</v>
      </c>
      <c r="R21">
        <f t="shared" si="9"/>
        <v>2</v>
      </c>
      <c r="S21">
        <f t="shared" si="10"/>
        <v>0</v>
      </c>
      <c r="T21">
        <f t="shared" si="11"/>
        <v>0</v>
      </c>
      <c r="U21">
        <f t="shared" si="12"/>
        <v>1</v>
      </c>
      <c r="V21">
        <f t="shared" si="13"/>
        <v>4</v>
      </c>
      <c r="W21">
        <f t="shared" si="14"/>
        <v>0</v>
      </c>
      <c r="X21">
        <f t="shared" si="15"/>
        <v>22</v>
      </c>
      <c r="Y21">
        <f t="shared" si="16"/>
        <v>19</v>
      </c>
      <c r="Z21" cm="1">
        <f t="array" ref="Z21">_xlfn.IFS(Y21&gt;29,10000,Y21&gt;15,1000,Y21&lt;=15,0)</f>
        <v>1000</v>
      </c>
    </row>
    <row r="22" spans="1:26" x14ac:dyDescent="0.3">
      <c r="A22" t="s">
        <v>18</v>
      </c>
      <c r="B22" t="s">
        <v>131</v>
      </c>
      <c r="C22" t="s">
        <v>131</v>
      </c>
      <c r="D22" t="s">
        <v>130</v>
      </c>
      <c r="E22" t="s">
        <v>130</v>
      </c>
      <c r="F22" t="s">
        <v>130</v>
      </c>
      <c r="H22" t="s">
        <v>20</v>
      </c>
      <c r="I22" t="str">
        <f t="shared" si="0"/>
        <v>A+</v>
      </c>
      <c r="J22" t="str">
        <f t="shared" si="1"/>
        <v>A++</v>
      </c>
      <c r="K22" t="str">
        <f t="shared" si="2"/>
        <v>B++</v>
      </c>
      <c r="L22" t="str">
        <f t="shared" si="3"/>
        <v>A</v>
      </c>
      <c r="M22" t="str">
        <f t="shared" si="4"/>
        <v>A</v>
      </c>
      <c r="N22">
        <f t="shared" si="5"/>
        <v>1</v>
      </c>
      <c r="O22">
        <f t="shared" si="6"/>
        <v>1</v>
      </c>
      <c r="P22">
        <f t="shared" si="7"/>
        <v>2</v>
      </c>
      <c r="Q22">
        <f t="shared" si="8"/>
        <v>1</v>
      </c>
      <c r="R22">
        <f t="shared" si="9"/>
        <v>0</v>
      </c>
      <c r="S22">
        <f t="shared" si="10"/>
        <v>0</v>
      </c>
      <c r="T22">
        <f t="shared" si="11"/>
        <v>0</v>
      </c>
      <c r="U22">
        <f t="shared" si="12"/>
        <v>4</v>
      </c>
      <c r="V22">
        <f t="shared" si="13"/>
        <v>1</v>
      </c>
      <c r="W22">
        <f t="shared" si="14"/>
        <v>0</v>
      </c>
      <c r="X22">
        <f t="shared" si="15"/>
        <v>28</v>
      </c>
      <c r="Y22">
        <f t="shared" si="16"/>
        <v>27</v>
      </c>
      <c r="Z22" cm="1">
        <f t="array" ref="Z22">_xlfn.IFS(Y22&gt;29,10000,Y22&gt;15,1000,Y22&lt;=15,0)</f>
        <v>1000</v>
      </c>
    </row>
    <row r="23" spans="1:26" x14ac:dyDescent="0.3">
      <c r="A23" t="s">
        <v>26</v>
      </c>
      <c r="B23" t="s">
        <v>131</v>
      </c>
      <c r="C23" t="s">
        <v>130</v>
      </c>
      <c r="D23" t="s">
        <v>131</v>
      </c>
      <c r="E23" t="s">
        <v>130</v>
      </c>
      <c r="F23" t="s">
        <v>130</v>
      </c>
      <c r="H23" t="s">
        <v>21</v>
      </c>
      <c r="I23" t="str">
        <f t="shared" si="0"/>
        <v>A++</v>
      </c>
      <c r="J23" t="str">
        <f t="shared" si="1"/>
        <v>A+</v>
      </c>
      <c r="K23" t="str">
        <f t="shared" si="2"/>
        <v>A++</v>
      </c>
      <c r="L23" t="str">
        <f t="shared" si="3"/>
        <v>A</v>
      </c>
      <c r="M23" t="str">
        <f t="shared" si="4"/>
        <v>A+</v>
      </c>
      <c r="N23">
        <f t="shared" si="5"/>
        <v>2</v>
      </c>
      <c r="O23">
        <f t="shared" si="6"/>
        <v>2</v>
      </c>
      <c r="P23">
        <f t="shared" si="7"/>
        <v>1</v>
      </c>
      <c r="Q23">
        <f t="shared" si="8"/>
        <v>0</v>
      </c>
      <c r="R23">
        <f t="shared" si="9"/>
        <v>0</v>
      </c>
      <c r="S23">
        <f t="shared" si="10"/>
        <v>0</v>
      </c>
      <c r="T23">
        <f t="shared" si="11"/>
        <v>0</v>
      </c>
      <c r="U23">
        <f t="shared" si="12"/>
        <v>5</v>
      </c>
      <c r="V23">
        <f t="shared" si="13"/>
        <v>0</v>
      </c>
      <c r="W23">
        <f t="shared" si="14"/>
        <v>0</v>
      </c>
      <c r="X23">
        <f t="shared" si="15"/>
        <v>30</v>
      </c>
      <c r="Y23">
        <f t="shared" si="16"/>
        <v>31</v>
      </c>
      <c r="Z23" cm="1">
        <f t="array" ref="Z23">_xlfn.IFS(Y23&gt;29,10000,Y23&gt;15,1000,Y23&lt;=15,0)</f>
        <v>10000</v>
      </c>
    </row>
    <row r="24" spans="1:26" x14ac:dyDescent="0.3">
      <c r="A24" t="s">
        <v>70</v>
      </c>
      <c r="B24" t="s">
        <v>129</v>
      </c>
      <c r="C24" t="s">
        <v>129</v>
      </c>
      <c r="D24" t="s">
        <v>130</v>
      </c>
      <c r="E24" t="s">
        <v>133</v>
      </c>
      <c r="F24" t="s">
        <v>131</v>
      </c>
      <c r="H24" t="s">
        <v>22</v>
      </c>
      <c r="I24" t="str">
        <f t="shared" si="0"/>
        <v>A</v>
      </c>
      <c r="J24" t="str">
        <f t="shared" si="1"/>
        <v>A</v>
      </c>
      <c r="K24" t="str">
        <f t="shared" si="2"/>
        <v>B++</v>
      </c>
      <c r="L24" t="str">
        <f t="shared" si="3"/>
        <v>A++</v>
      </c>
      <c r="M24" t="str">
        <f t="shared" si="4"/>
        <v>A</v>
      </c>
      <c r="N24">
        <f t="shared" si="5"/>
        <v>1</v>
      </c>
      <c r="O24">
        <f t="shared" si="6"/>
        <v>0</v>
      </c>
      <c r="P24">
        <f t="shared" si="7"/>
        <v>3</v>
      </c>
      <c r="Q24">
        <f t="shared" si="8"/>
        <v>1</v>
      </c>
      <c r="R24">
        <f t="shared" si="9"/>
        <v>0</v>
      </c>
      <c r="S24">
        <f t="shared" si="10"/>
        <v>0</v>
      </c>
      <c r="T24">
        <f t="shared" si="11"/>
        <v>0</v>
      </c>
      <c r="U24">
        <f t="shared" si="12"/>
        <v>4</v>
      </c>
      <c r="V24">
        <f t="shared" si="13"/>
        <v>1</v>
      </c>
      <c r="W24">
        <f t="shared" si="14"/>
        <v>0</v>
      </c>
      <c r="X24">
        <f t="shared" si="15"/>
        <v>28</v>
      </c>
      <c r="Y24">
        <f t="shared" si="16"/>
        <v>26</v>
      </c>
      <c r="Z24" cm="1">
        <f t="array" ref="Z24">_xlfn.IFS(Y24&gt;29,10000,Y24&gt;15,1000,Y24&lt;=15,0)</f>
        <v>1000</v>
      </c>
    </row>
    <row r="25" spans="1:26" x14ac:dyDescent="0.3">
      <c r="A25" t="s">
        <v>0</v>
      </c>
      <c r="B25" t="s">
        <v>133</v>
      </c>
      <c r="C25" t="s">
        <v>133</v>
      </c>
      <c r="D25" t="s">
        <v>129</v>
      </c>
      <c r="E25" t="s">
        <v>129</v>
      </c>
      <c r="F25" t="s">
        <v>131</v>
      </c>
      <c r="H25" t="s">
        <v>23</v>
      </c>
      <c r="I25" t="str">
        <f t="shared" si="0"/>
        <v>C</v>
      </c>
      <c r="J25" t="str">
        <f t="shared" si="1"/>
        <v>C</v>
      </c>
      <c r="K25" t="str">
        <f t="shared" si="2"/>
        <v>C</v>
      </c>
      <c r="L25" t="str">
        <f t="shared" si="3"/>
        <v>B</v>
      </c>
      <c r="M25" t="str">
        <f t="shared" si="4"/>
        <v>C</v>
      </c>
      <c r="N25">
        <f t="shared" si="5"/>
        <v>0</v>
      </c>
      <c r="O25">
        <f t="shared" si="6"/>
        <v>0</v>
      </c>
      <c r="P25">
        <f t="shared" si="7"/>
        <v>0</v>
      </c>
      <c r="Q25">
        <f t="shared" si="8"/>
        <v>0</v>
      </c>
      <c r="R25">
        <f t="shared" si="9"/>
        <v>0</v>
      </c>
      <c r="S25">
        <f t="shared" si="10"/>
        <v>1</v>
      </c>
      <c r="T25">
        <f t="shared" si="11"/>
        <v>4</v>
      </c>
      <c r="U25">
        <f t="shared" si="12"/>
        <v>0</v>
      </c>
      <c r="V25">
        <f t="shared" si="13"/>
        <v>1</v>
      </c>
      <c r="W25">
        <f t="shared" si="14"/>
        <v>4</v>
      </c>
      <c r="X25">
        <f t="shared" si="15"/>
        <v>12</v>
      </c>
      <c r="Y25">
        <f t="shared" si="16"/>
        <v>6</v>
      </c>
      <c r="Z25" cm="1">
        <f t="array" ref="Z25">_xlfn.IFS(Y25&gt;29,10000,Y25&gt;15,1000,Y25&lt;=15,0)</f>
        <v>0</v>
      </c>
    </row>
    <row r="26" spans="1:26" x14ac:dyDescent="0.3">
      <c r="A26" t="s">
        <v>7</v>
      </c>
      <c r="B26" t="s">
        <v>132</v>
      </c>
      <c r="C26" t="s">
        <v>132</v>
      </c>
      <c r="D26" t="s">
        <v>132</v>
      </c>
      <c r="E26" t="s">
        <v>132</v>
      </c>
      <c r="F26" t="s">
        <v>132</v>
      </c>
      <c r="H26" t="s">
        <v>24</v>
      </c>
      <c r="I26" t="str">
        <f t="shared" si="0"/>
        <v>B+</v>
      </c>
      <c r="J26" t="str">
        <f t="shared" si="1"/>
        <v>B++</v>
      </c>
      <c r="K26" t="str">
        <f t="shared" si="2"/>
        <v>B++</v>
      </c>
      <c r="L26" t="str">
        <f t="shared" si="3"/>
        <v>B+</v>
      </c>
      <c r="M26" t="str">
        <f t="shared" si="4"/>
        <v>B+</v>
      </c>
      <c r="N26">
        <f t="shared" si="5"/>
        <v>0</v>
      </c>
      <c r="O26">
        <f t="shared" si="6"/>
        <v>0</v>
      </c>
      <c r="P26">
        <f t="shared" si="7"/>
        <v>0</v>
      </c>
      <c r="Q26">
        <f t="shared" si="8"/>
        <v>2</v>
      </c>
      <c r="R26">
        <f t="shared" si="9"/>
        <v>3</v>
      </c>
      <c r="S26">
        <f t="shared" si="10"/>
        <v>0</v>
      </c>
      <c r="T26">
        <f t="shared" si="11"/>
        <v>0</v>
      </c>
      <c r="U26">
        <f t="shared" si="12"/>
        <v>0</v>
      </c>
      <c r="V26">
        <f t="shared" si="13"/>
        <v>5</v>
      </c>
      <c r="W26">
        <f t="shared" si="14"/>
        <v>0</v>
      </c>
      <c r="X26">
        <f t="shared" si="15"/>
        <v>20</v>
      </c>
      <c r="Y26">
        <f t="shared" si="16"/>
        <v>17</v>
      </c>
      <c r="Z26" cm="1">
        <f t="array" ref="Z26">_xlfn.IFS(Y26&gt;29,10000,Y26&gt;15,1000,Y26&lt;=15,0)</f>
        <v>1000</v>
      </c>
    </row>
    <row r="27" spans="1:26" x14ac:dyDescent="0.3">
      <c r="A27" t="s">
        <v>6</v>
      </c>
      <c r="B27" t="s">
        <v>129</v>
      </c>
      <c r="C27" t="s">
        <v>129</v>
      </c>
      <c r="D27" t="s">
        <v>131</v>
      </c>
      <c r="E27" t="s">
        <v>129</v>
      </c>
      <c r="F27" t="s">
        <v>131</v>
      </c>
      <c r="H27" t="s">
        <v>25</v>
      </c>
      <c r="I27" t="str">
        <f t="shared" si="0"/>
        <v>B++</v>
      </c>
      <c r="J27" t="str">
        <f t="shared" si="1"/>
        <v>B+</v>
      </c>
      <c r="K27" t="str">
        <f t="shared" si="2"/>
        <v>B++</v>
      </c>
      <c r="L27" t="str">
        <f t="shared" si="3"/>
        <v>A</v>
      </c>
      <c r="M27" t="str">
        <f t="shared" si="4"/>
        <v>A+</v>
      </c>
      <c r="N27">
        <f t="shared" si="5"/>
        <v>0</v>
      </c>
      <c r="O27">
        <f t="shared" si="6"/>
        <v>1</v>
      </c>
      <c r="P27">
        <f t="shared" si="7"/>
        <v>1</v>
      </c>
      <c r="Q27">
        <f t="shared" si="8"/>
        <v>2</v>
      </c>
      <c r="R27">
        <f t="shared" si="9"/>
        <v>1</v>
      </c>
      <c r="S27">
        <f t="shared" si="10"/>
        <v>0</v>
      </c>
      <c r="T27">
        <f t="shared" si="11"/>
        <v>0</v>
      </c>
      <c r="U27">
        <f t="shared" si="12"/>
        <v>2</v>
      </c>
      <c r="V27">
        <f t="shared" si="13"/>
        <v>3</v>
      </c>
      <c r="W27">
        <f t="shared" si="14"/>
        <v>0</v>
      </c>
      <c r="X27">
        <f t="shared" si="15"/>
        <v>24</v>
      </c>
      <c r="Y27">
        <f t="shared" si="16"/>
        <v>22</v>
      </c>
      <c r="Z27" cm="1">
        <f t="array" ref="Z27">_xlfn.IFS(Y27&gt;29,10000,Y27&gt;15,1000,Y27&lt;=15,0)</f>
        <v>1000</v>
      </c>
    </row>
    <row r="28" spans="1:26" x14ac:dyDescent="0.3">
      <c r="A28" t="s">
        <v>29</v>
      </c>
      <c r="B28" t="s">
        <v>129</v>
      </c>
      <c r="C28" t="s">
        <v>129</v>
      </c>
      <c r="D28" t="s">
        <v>131</v>
      </c>
      <c r="E28" t="s">
        <v>129</v>
      </c>
      <c r="F28" t="s">
        <v>129</v>
      </c>
      <c r="H28" t="s">
        <v>26</v>
      </c>
      <c r="I28" t="str">
        <f t="shared" si="0"/>
        <v>B+</v>
      </c>
      <c r="J28" t="str">
        <f t="shared" si="1"/>
        <v>B</v>
      </c>
      <c r="K28" t="str">
        <f t="shared" si="2"/>
        <v>B+</v>
      </c>
      <c r="L28" t="str">
        <f t="shared" si="3"/>
        <v>B</v>
      </c>
      <c r="M28" t="str">
        <f t="shared" si="4"/>
        <v>B</v>
      </c>
      <c r="N28">
        <f t="shared" si="5"/>
        <v>0</v>
      </c>
      <c r="O28">
        <f t="shared" si="6"/>
        <v>0</v>
      </c>
      <c r="P28">
        <f t="shared" si="7"/>
        <v>0</v>
      </c>
      <c r="Q28">
        <f t="shared" si="8"/>
        <v>0</v>
      </c>
      <c r="R28">
        <f t="shared" si="9"/>
        <v>2</v>
      </c>
      <c r="S28">
        <f t="shared" si="10"/>
        <v>3</v>
      </c>
      <c r="T28">
        <f t="shared" si="11"/>
        <v>0</v>
      </c>
      <c r="U28">
        <f t="shared" si="12"/>
        <v>0</v>
      </c>
      <c r="V28">
        <f t="shared" si="13"/>
        <v>5</v>
      </c>
      <c r="W28">
        <f t="shared" si="14"/>
        <v>0</v>
      </c>
      <c r="X28">
        <f t="shared" si="15"/>
        <v>20</v>
      </c>
      <c r="Y28">
        <f t="shared" si="16"/>
        <v>12</v>
      </c>
      <c r="Z28" cm="1">
        <f t="array" ref="Z28">_xlfn.IFS(Y28&gt;29,10000,Y28&gt;15,1000,Y28&lt;=15,0)</f>
        <v>0</v>
      </c>
    </row>
    <row r="29" spans="1:26" x14ac:dyDescent="0.3">
      <c r="A29" t="s">
        <v>50</v>
      </c>
      <c r="B29" t="s">
        <v>131</v>
      </c>
      <c r="C29" t="s">
        <v>129</v>
      </c>
      <c r="D29" t="s">
        <v>130</v>
      </c>
      <c r="E29" t="s">
        <v>129</v>
      </c>
      <c r="F29" t="s">
        <v>129</v>
      </c>
      <c r="H29" t="s">
        <v>27</v>
      </c>
      <c r="I29" t="str">
        <f t="shared" si="0"/>
        <v>A</v>
      </c>
      <c r="J29" t="str">
        <f t="shared" si="1"/>
        <v>B</v>
      </c>
      <c r="K29" t="str">
        <f t="shared" si="2"/>
        <v>A</v>
      </c>
      <c r="L29" t="str">
        <f t="shared" si="3"/>
        <v>A++</v>
      </c>
      <c r="M29" t="str">
        <f t="shared" si="4"/>
        <v>A</v>
      </c>
      <c r="N29">
        <f t="shared" si="5"/>
        <v>1</v>
      </c>
      <c r="O29">
        <f t="shared" si="6"/>
        <v>0</v>
      </c>
      <c r="P29">
        <f t="shared" si="7"/>
        <v>3</v>
      </c>
      <c r="Q29">
        <f t="shared" si="8"/>
        <v>0</v>
      </c>
      <c r="R29">
        <f t="shared" si="9"/>
        <v>0</v>
      </c>
      <c r="S29">
        <f t="shared" si="10"/>
        <v>1</v>
      </c>
      <c r="T29">
        <f t="shared" si="11"/>
        <v>0</v>
      </c>
      <c r="U29">
        <f t="shared" si="12"/>
        <v>4</v>
      </c>
      <c r="V29">
        <f t="shared" si="13"/>
        <v>1</v>
      </c>
      <c r="W29">
        <f t="shared" si="14"/>
        <v>0</v>
      </c>
      <c r="X29">
        <f t="shared" si="15"/>
        <v>28</v>
      </c>
      <c r="Y29">
        <f t="shared" si="16"/>
        <v>24</v>
      </c>
      <c r="Z29" cm="1">
        <f t="array" ref="Z29">_xlfn.IFS(Y29&gt;29,10000,Y29&gt;15,1000,Y29&lt;=15,0)</f>
        <v>1000</v>
      </c>
    </row>
    <row r="30" spans="1:26" x14ac:dyDescent="0.3">
      <c r="A30" t="s">
        <v>84</v>
      </c>
      <c r="B30" t="s">
        <v>135</v>
      </c>
      <c r="C30" t="s">
        <v>131</v>
      </c>
      <c r="D30" t="s">
        <v>129</v>
      </c>
      <c r="E30" t="s">
        <v>135</v>
      </c>
      <c r="F30" t="s">
        <v>129</v>
      </c>
      <c r="H30" t="s">
        <v>28</v>
      </c>
      <c r="I30" t="str">
        <f t="shared" si="0"/>
        <v>A</v>
      </c>
      <c r="J30" t="str">
        <f t="shared" si="1"/>
        <v>A++</v>
      </c>
      <c r="K30" t="str">
        <f t="shared" si="2"/>
        <v>B+</v>
      </c>
      <c r="L30" t="str">
        <f t="shared" si="3"/>
        <v>A</v>
      </c>
      <c r="M30" t="str">
        <f t="shared" si="4"/>
        <v>B++</v>
      </c>
      <c r="N30">
        <f t="shared" si="5"/>
        <v>1</v>
      </c>
      <c r="O30">
        <f t="shared" si="6"/>
        <v>0</v>
      </c>
      <c r="P30">
        <f t="shared" si="7"/>
        <v>2</v>
      </c>
      <c r="Q30">
        <f t="shared" si="8"/>
        <v>1</v>
      </c>
      <c r="R30">
        <f t="shared" si="9"/>
        <v>1</v>
      </c>
      <c r="S30">
        <f t="shared" si="10"/>
        <v>0</v>
      </c>
      <c r="T30">
        <f t="shared" si="11"/>
        <v>0</v>
      </c>
      <c r="U30">
        <f t="shared" si="12"/>
        <v>3</v>
      </c>
      <c r="V30">
        <f t="shared" si="13"/>
        <v>2</v>
      </c>
      <c r="W30">
        <f t="shared" si="14"/>
        <v>0</v>
      </c>
      <c r="X30">
        <f t="shared" si="15"/>
        <v>26</v>
      </c>
      <c r="Y30">
        <f t="shared" si="16"/>
        <v>24</v>
      </c>
      <c r="Z30" cm="1">
        <f t="array" ref="Z30">_xlfn.IFS(Y30&gt;29,10000,Y30&gt;15,1000,Y30&lt;=15,0)</f>
        <v>1000</v>
      </c>
    </row>
    <row r="31" spans="1:26" x14ac:dyDescent="0.3">
      <c r="A31" t="s">
        <v>68</v>
      </c>
      <c r="B31" t="s">
        <v>130</v>
      </c>
      <c r="C31" t="s">
        <v>130</v>
      </c>
      <c r="D31" t="s">
        <v>130</v>
      </c>
      <c r="E31" t="s">
        <v>131</v>
      </c>
      <c r="F31" t="s">
        <v>131</v>
      </c>
      <c r="H31" t="s">
        <v>29</v>
      </c>
      <c r="I31" t="str">
        <f t="shared" si="0"/>
        <v>B++</v>
      </c>
      <c r="J31" t="str">
        <f t="shared" si="1"/>
        <v>B++</v>
      </c>
      <c r="K31" t="str">
        <f t="shared" si="2"/>
        <v>B+</v>
      </c>
      <c r="L31" t="str">
        <f t="shared" si="3"/>
        <v>B++</v>
      </c>
      <c r="M31" t="str">
        <f t="shared" si="4"/>
        <v>B++</v>
      </c>
      <c r="N31">
        <f t="shared" si="5"/>
        <v>0</v>
      </c>
      <c r="O31">
        <f t="shared" si="6"/>
        <v>0</v>
      </c>
      <c r="P31">
        <f t="shared" si="7"/>
        <v>0</v>
      </c>
      <c r="Q31">
        <f t="shared" si="8"/>
        <v>4</v>
      </c>
      <c r="R31">
        <f t="shared" si="9"/>
        <v>1</v>
      </c>
      <c r="S31">
        <f t="shared" si="10"/>
        <v>0</v>
      </c>
      <c r="T31">
        <f t="shared" si="11"/>
        <v>0</v>
      </c>
      <c r="U31">
        <f t="shared" si="12"/>
        <v>0</v>
      </c>
      <c r="V31">
        <f t="shared" si="13"/>
        <v>5</v>
      </c>
      <c r="W31">
        <f t="shared" si="14"/>
        <v>0</v>
      </c>
      <c r="X31">
        <f t="shared" si="15"/>
        <v>20</v>
      </c>
      <c r="Y31">
        <f t="shared" si="16"/>
        <v>19</v>
      </c>
      <c r="Z31" cm="1">
        <f t="array" ref="Z31">_xlfn.IFS(Y31&gt;29,10000,Y31&gt;15,1000,Y31&lt;=15,0)</f>
        <v>1000</v>
      </c>
    </row>
    <row r="32" spans="1:26" x14ac:dyDescent="0.3">
      <c r="A32" t="s">
        <v>52</v>
      </c>
      <c r="B32" t="s">
        <v>129</v>
      </c>
      <c r="C32" t="s">
        <v>130</v>
      </c>
      <c r="D32" t="s">
        <v>133</v>
      </c>
      <c r="E32" t="s">
        <v>131</v>
      </c>
      <c r="F32" t="s">
        <v>131</v>
      </c>
      <c r="H32" t="s">
        <v>30</v>
      </c>
      <c r="I32" t="str">
        <f t="shared" si="0"/>
        <v>A</v>
      </c>
      <c r="J32" t="str">
        <f t="shared" si="1"/>
        <v>B++</v>
      </c>
      <c r="K32" t="str">
        <f t="shared" si="2"/>
        <v>A+</v>
      </c>
      <c r="L32" t="str">
        <f t="shared" si="3"/>
        <v>A+</v>
      </c>
      <c r="M32" t="str">
        <f t="shared" si="4"/>
        <v>A</v>
      </c>
      <c r="N32">
        <f t="shared" si="5"/>
        <v>0</v>
      </c>
      <c r="O32">
        <f t="shared" si="6"/>
        <v>2</v>
      </c>
      <c r="P32">
        <f t="shared" si="7"/>
        <v>2</v>
      </c>
      <c r="Q32">
        <f t="shared" si="8"/>
        <v>1</v>
      </c>
      <c r="R32">
        <f t="shared" si="9"/>
        <v>0</v>
      </c>
      <c r="S32">
        <f t="shared" si="10"/>
        <v>0</v>
      </c>
      <c r="T32">
        <f t="shared" si="11"/>
        <v>0</v>
      </c>
      <c r="U32">
        <f t="shared" si="12"/>
        <v>4</v>
      </c>
      <c r="V32">
        <f t="shared" si="13"/>
        <v>1</v>
      </c>
      <c r="W32">
        <f t="shared" si="14"/>
        <v>0</v>
      </c>
      <c r="X32">
        <f t="shared" si="15"/>
        <v>28</v>
      </c>
      <c r="Y32">
        <f t="shared" si="16"/>
        <v>26</v>
      </c>
      <c r="Z32" cm="1">
        <f t="array" ref="Z32">_xlfn.IFS(Y32&gt;29,10000,Y32&gt;15,1000,Y32&lt;=15,0)</f>
        <v>1000</v>
      </c>
    </row>
    <row r="33" spans="1:26" x14ac:dyDescent="0.3">
      <c r="A33" t="s">
        <v>51</v>
      </c>
      <c r="B33" t="s">
        <v>130</v>
      </c>
      <c r="C33" t="s">
        <v>132</v>
      </c>
      <c r="D33" t="s">
        <v>130</v>
      </c>
      <c r="E33" t="s">
        <v>130</v>
      </c>
      <c r="F33" t="s">
        <v>130</v>
      </c>
      <c r="H33" t="s">
        <v>31</v>
      </c>
      <c r="I33" t="str">
        <f t="shared" si="0"/>
        <v>B</v>
      </c>
      <c r="J33" t="str">
        <f t="shared" si="1"/>
        <v>B</v>
      </c>
      <c r="K33" t="str">
        <f t="shared" si="2"/>
        <v>B</v>
      </c>
      <c r="L33" t="str">
        <f t="shared" si="3"/>
        <v>C</v>
      </c>
      <c r="M33" t="str">
        <f t="shared" si="4"/>
        <v>B</v>
      </c>
      <c r="N33">
        <f t="shared" si="5"/>
        <v>0</v>
      </c>
      <c r="O33">
        <f t="shared" si="6"/>
        <v>0</v>
      </c>
      <c r="P33">
        <f t="shared" si="7"/>
        <v>0</v>
      </c>
      <c r="Q33">
        <f t="shared" si="8"/>
        <v>0</v>
      </c>
      <c r="R33">
        <f t="shared" si="9"/>
        <v>0</v>
      </c>
      <c r="S33">
        <f t="shared" si="10"/>
        <v>4</v>
      </c>
      <c r="T33">
        <f t="shared" si="11"/>
        <v>1</v>
      </c>
      <c r="U33">
        <f t="shared" si="12"/>
        <v>0</v>
      </c>
      <c r="V33">
        <f t="shared" si="13"/>
        <v>4</v>
      </c>
      <c r="W33">
        <f t="shared" si="14"/>
        <v>1</v>
      </c>
      <c r="X33">
        <f t="shared" si="15"/>
        <v>18</v>
      </c>
      <c r="Y33">
        <f t="shared" si="16"/>
        <v>9</v>
      </c>
      <c r="Z33" cm="1">
        <f t="array" ref="Z33">_xlfn.IFS(Y33&gt;29,10000,Y33&gt;15,1000,Y33&lt;=15,0)</f>
        <v>0</v>
      </c>
    </row>
    <row r="34" spans="1:26" x14ac:dyDescent="0.3">
      <c r="A34" t="s">
        <v>48</v>
      </c>
      <c r="B34" t="s">
        <v>129</v>
      </c>
      <c r="C34" t="s">
        <v>130</v>
      </c>
      <c r="D34" t="s">
        <v>130</v>
      </c>
      <c r="E34" t="s">
        <v>131</v>
      </c>
      <c r="F34" t="s">
        <v>131</v>
      </c>
      <c r="H34" t="s">
        <v>32</v>
      </c>
      <c r="I34" t="str">
        <f t="shared" si="0"/>
        <v>B++</v>
      </c>
      <c r="J34" t="str">
        <f t="shared" si="1"/>
        <v>C</v>
      </c>
      <c r="K34" t="str">
        <f t="shared" si="2"/>
        <v>B++</v>
      </c>
      <c r="L34" t="str">
        <f t="shared" si="3"/>
        <v>B+</v>
      </c>
      <c r="M34" t="str">
        <f t="shared" si="4"/>
        <v>B+</v>
      </c>
      <c r="N34">
        <f t="shared" si="5"/>
        <v>0</v>
      </c>
      <c r="O34">
        <f t="shared" si="6"/>
        <v>0</v>
      </c>
      <c r="P34">
        <f t="shared" si="7"/>
        <v>0</v>
      </c>
      <c r="Q34">
        <f t="shared" si="8"/>
        <v>2</v>
      </c>
      <c r="R34">
        <f t="shared" si="9"/>
        <v>2</v>
      </c>
      <c r="S34">
        <f t="shared" si="10"/>
        <v>0</v>
      </c>
      <c r="T34">
        <f t="shared" si="11"/>
        <v>1</v>
      </c>
      <c r="U34">
        <f t="shared" si="12"/>
        <v>0</v>
      </c>
      <c r="V34">
        <f t="shared" si="13"/>
        <v>4</v>
      </c>
      <c r="W34">
        <f t="shared" si="14"/>
        <v>1</v>
      </c>
      <c r="X34">
        <f t="shared" si="15"/>
        <v>18</v>
      </c>
      <c r="Y34">
        <f t="shared" si="16"/>
        <v>15</v>
      </c>
      <c r="Z34" cm="1">
        <f t="array" ref="Z34">_xlfn.IFS(Y34&gt;29,10000,Y34&gt;15,1000,Y34&lt;=15,0)</f>
        <v>0</v>
      </c>
    </row>
    <row r="35" spans="1:26" x14ac:dyDescent="0.3">
      <c r="A35" t="s">
        <v>79</v>
      </c>
      <c r="B35" t="s">
        <v>130</v>
      </c>
      <c r="C35" t="s">
        <v>130</v>
      </c>
      <c r="D35" t="s">
        <v>131</v>
      </c>
      <c r="E35" t="s">
        <v>131</v>
      </c>
      <c r="F35" t="s">
        <v>130</v>
      </c>
      <c r="H35" t="s">
        <v>33</v>
      </c>
      <c r="I35" t="str">
        <f t="shared" si="0"/>
        <v>A</v>
      </c>
      <c r="J35" t="str">
        <f t="shared" si="1"/>
        <v>A+</v>
      </c>
      <c r="K35" t="str">
        <f t="shared" si="2"/>
        <v>A++</v>
      </c>
      <c r="L35" t="str">
        <f t="shared" si="3"/>
        <v>A+</v>
      </c>
      <c r="M35" t="str">
        <f t="shared" si="4"/>
        <v>A</v>
      </c>
      <c r="N35">
        <f t="shared" si="5"/>
        <v>1</v>
      </c>
      <c r="O35">
        <f t="shared" si="6"/>
        <v>2</v>
      </c>
      <c r="P35">
        <f t="shared" si="7"/>
        <v>2</v>
      </c>
      <c r="Q35">
        <f t="shared" si="8"/>
        <v>0</v>
      </c>
      <c r="R35">
        <f t="shared" si="9"/>
        <v>0</v>
      </c>
      <c r="S35">
        <f t="shared" si="10"/>
        <v>0</v>
      </c>
      <c r="T35">
        <f t="shared" si="11"/>
        <v>0</v>
      </c>
      <c r="U35">
        <f t="shared" si="12"/>
        <v>5</v>
      </c>
      <c r="V35">
        <f t="shared" si="13"/>
        <v>0</v>
      </c>
      <c r="W35">
        <f t="shared" si="14"/>
        <v>0</v>
      </c>
      <c r="X35">
        <f t="shared" si="15"/>
        <v>30</v>
      </c>
      <c r="Y35">
        <f t="shared" si="16"/>
        <v>29</v>
      </c>
      <c r="Z35" cm="1">
        <f t="array" ref="Z35">_xlfn.IFS(Y35&gt;29,10000,Y35&gt;15,1000,Y35&lt;=15,0)</f>
        <v>1000</v>
      </c>
    </row>
    <row r="36" spans="1:26" x14ac:dyDescent="0.3">
      <c r="A36" t="s">
        <v>30</v>
      </c>
      <c r="B36" t="s">
        <v>133</v>
      </c>
      <c r="C36" t="s">
        <v>129</v>
      </c>
      <c r="D36" t="s">
        <v>135</v>
      </c>
      <c r="E36" t="s">
        <v>135</v>
      </c>
      <c r="F36" t="s">
        <v>133</v>
      </c>
      <c r="H36" t="s">
        <v>34</v>
      </c>
      <c r="I36" t="str">
        <f t="shared" si="0"/>
        <v>A+</v>
      </c>
      <c r="J36" t="str">
        <f t="shared" si="1"/>
        <v>A++</v>
      </c>
      <c r="K36" t="str">
        <f t="shared" si="2"/>
        <v>A+</v>
      </c>
      <c r="L36" t="str">
        <f t="shared" si="3"/>
        <v>A++</v>
      </c>
      <c r="M36" t="str">
        <f t="shared" si="4"/>
        <v>A++</v>
      </c>
      <c r="N36">
        <f t="shared" si="5"/>
        <v>3</v>
      </c>
      <c r="O36">
        <f t="shared" si="6"/>
        <v>2</v>
      </c>
      <c r="P36">
        <f t="shared" si="7"/>
        <v>0</v>
      </c>
      <c r="Q36">
        <f t="shared" si="8"/>
        <v>0</v>
      </c>
      <c r="R36">
        <f t="shared" si="9"/>
        <v>0</v>
      </c>
      <c r="S36">
        <f t="shared" si="10"/>
        <v>0</v>
      </c>
      <c r="T36">
        <f t="shared" si="11"/>
        <v>0</v>
      </c>
      <c r="U36">
        <f t="shared" si="12"/>
        <v>5</v>
      </c>
      <c r="V36">
        <f t="shared" si="13"/>
        <v>0</v>
      </c>
      <c r="W36">
        <f t="shared" si="14"/>
        <v>0</v>
      </c>
      <c r="X36">
        <f t="shared" si="15"/>
        <v>30</v>
      </c>
      <c r="Y36">
        <f t="shared" si="16"/>
        <v>33</v>
      </c>
      <c r="Z36" cm="1">
        <f t="array" ref="Z36">_xlfn.IFS(Y36&gt;29,10000,Y36&gt;15,1000,Y36&lt;=15,0)</f>
        <v>10000</v>
      </c>
    </row>
    <row r="37" spans="1:26" x14ac:dyDescent="0.3">
      <c r="A37" t="s">
        <v>83</v>
      </c>
      <c r="B37" t="s">
        <v>131</v>
      </c>
      <c r="C37" t="s">
        <v>131</v>
      </c>
      <c r="D37" t="s">
        <v>132</v>
      </c>
      <c r="E37" t="s">
        <v>131</v>
      </c>
      <c r="F37" t="s">
        <v>132</v>
      </c>
      <c r="H37" t="s">
        <v>35</v>
      </c>
      <c r="I37" t="str">
        <f t="shared" si="0"/>
        <v>B</v>
      </c>
      <c r="J37" t="str">
        <f t="shared" si="1"/>
        <v>C</v>
      </c>
      <c r="K37" t="str">
        <f t="shared" si="2"/>
        <v>C</v>
      </c>
      <c r="L37" t="str">
        <f t="shared" si="3"/>
        <v>B</v>
      </c>
      <c r="M37" t="str">
        <f t="shared" si="4"/>
        <v>C</v>
      </c>
      <c r="N37">
        <f t="shared" si="5"/>
        <v>0</v>
      </c>
      <c r="O37">
        <f t="shared" si="6"/>
        <v>0</v>
      </c>
      <c r="P37">
        <f t="shared" si="7"/>
        <v>0</v>
      </c>
      <c r="Q37">
        <f t="shared" si="8"/>
        <v>0</v>
      </c>
      <c r="R37">
        <f t="shared" si="9"/>
        <v>0</v>
      </c>
      <c r="S37">
        <f t="shared" si="10"/>
        <v>2</v>
      </c>
      <c r="T37">
        <f t="shared" si="11"/>
        <v>3</v>
      </c>
      <c r="U37">
        <f t="shared" si="12"/>
        <v>0</v>
      </c>
      <c r="V37">
        <f t="shared" si="13"/>
        <v>2</v>
      </c>
      <c r="W37">
        <f t="shared" si="14"/>
        <v>3</v>
      </c>
      <c r="X37">
        <f t="shared" si="15"/>
        <v>14</v>
      </c>
      <c r="Y37">
        <f t="shared" si="16"/>
        <v>7</v>
      </c>
      <c r="Z37" cm="1">
        <f t="array" ref="Z37">_xlfn.IFS(Y37&gt;29,10000,Y37&gt;15,1000,Y37&lt;=15,0)</f>
        <v>0</v>
      </c>
    </row>
    <row r="38" spans="1:26" x14ac:dyDescent="0.3">
      <c r="A38" t="s">
        <v>31</v>
      </c>
      <c r="B38" t="s">
        <v>130</v>
      </c>
      <c r="C38" t="s">
        <v>130</v>
      </c>
      <c r="D38" t="s">
        <v>130</v>
      </c>
      <c r="E38" t="s">
        <v>132</v>
      </c>
      <c r="F38" t="s">
        <v>130</v>
      </c>
      <c r="H38" t="s">
        <v>36</v>
      </c>
      <c r="I38" t="str">
        <f t="shared" si="0"/>
        <v>B+</v>
      </c>
      <c r="J38" t="str">
        <f t="shared" si="1"/>
        <v>B</v>
      </c>
      <c r="K38" t="str">
        <f t="shared" si="2"/>
        <v>B</v>
      </c>
      <c r="L38" t="str">
        <f t="shared" si="3"/>
        <v>B++</v>
      </c>
      <c r="M38" t="str">
        <f t="shared" si="4"/>
        <v>B</v>
      </c>
      <c r="N38">
        <f t="shared" si="5"/>
        <v>0</v>
      </c>
      <c r="O38">
        <f t="shared" si="6"/>
        <v>0</v>
      </c>
      <c r="P38">
        <f t="shared" si="7"/>
        <v>0</v>
      </c>
      <c r="Q38">
        <f t="shared" si="8"/>
        <v>1</v>
      </c>
      <c r="R38">
        <f t="shared" si="9"/>
        <v>1</v>
      </c>
      <c r="S38">
        <f t="shared" si="10"/>
        <v>3</v>
      </c>
      <c r="T38">
        <f t="shared" si="11"/>
        <v>0</v>
      </c>
      <c r="U38">
        <f t="shared" si="12"/>
        <v>0</v>
      </c>
      <c r="V38">
        <f t="shared" si="13"/>
        <v>5</v>
      </c>
      <c r="W38">
        <f t="shared" si="14"/>
        <v>0</v>
      </c>
      <c r="X38">
        <f t="shared" si="15"/>
        <v>20</v>
      </c>
      <c r="Y38">
        <f t="shared" si="16"/>
        <v>13</v>
      </c>
      <c r="Z38" cm="1">
        <f t="array" ref="Z38">_xlfn.IFS(Y38&gt;29,10000,Y38&gt;15,1000,Y38&lt;=15,0)</f>
        <v>0</v>
      </c>
    </row>
    <row r="39" spans="1:26" x14ac:dyDescent="0.3">
      <c r="A39" t="s">
        <v>47</v>
      </c>
      <c r="B39" t="s">
        <v>130</v>
      </c>
      <c r="C39" t="s">
        <v>130</v>
      </c>
      <c r="D39" t="s">
        <v>130</v>
      </c>
      <c r="E39" t="s">
        <v>130</v>
      </c>
      <c r="F39" t="s">
        <v>130</v>
      </c>
      <c r="H39" t="s">
        <v>37</v>
      </c>
      <c r="I39" t="str">
        <f t="shared" si="0"/>
        <v>C</v>
      </c>
      <c r="J39" t="str">
        <f t="shared" si="1"/>
        <v>C</v>
      </c>
      <c r="K39" t="str">
        <f t="shared" si="2"/>
        <v>C</v>
      </c>
      <c r="L39" t="str">
        <f t="shared" si="3"/>
        <v>B</v>
      </c>
      <c r="M39" t="str">
        <f t="shared" si="4"/>
        <v>C</v>
      </c>
      <c r="N39">
        <f t="shared" si="5"/>
        <v>0</v>
      </c>
      <c r="O39">
        <f t="shared" si="6"/>
        <v>0</v>
      </c>
      <c r="P39">
        <f t="shared" si="7"/>
        <v>0</v>
      </c>
      <c r="Q39">
        <f t="shared" si="8"/>
        <v>0</v>
      </c>
      <c r="R39">
        <f t="shared" si="9"/>
        <v>0</v>
      </c>
      <c r="S39">
        <f t="shared" si="10"/>
        <v>1</v>
      </c>
      <c r="T39">
        <f t="shared" si="11"/>
        <v>4</v>
      </c>
      <c r="U39">
        <f t="shared" si="12"/>
        <v>0</v>
      </c>
      <c r="V39">
        <f t="shared" si="13"/>
        <v>1</v>
      </c>
      <c r="W39">
        <f t="shared" si="14"/>
        <v>4</v>
      </c>
      <c r="X39">
        <f t="shared" si="15"/>
        <v>12</v>
      </c>
      <c r="Y39">
        <f t="shared" si="16"/>
        <v>6</v>
      </c>
      <c r="Z39" cm="1">
        <f t="array" ref="Z39">_xlfn.IFS(Y39&gt;29,10000,Y39&gt;15,1000,Y39&lt;=15,0)</f>
        <v>0</v>
      </c>
    </row>
    <row r="40" spans="1:26" x14ac:dyDescent="0.3">
      <c r="A40" t="s">
        <v>78</v>
      </c>
      <c r="B40" t="s">
        <v>130</v>
      </c>
      <c r="C40" t="s">
        <v>130</v>
      </c>
      <c r="D40" t="s">
        <v>131</v>
      </c>
      <c r="E40" t="s">
        <v>130</v>
      </c>
      <c r="F40" t="s">
        <v>130</v>
      </c>
      <c r="H40" t="s">
        <v>38</v>
      </c>
      <c r="I40" t="str">
        <f t="shared" si="0"/>
        <v>A+</v>
      </c>
      <c r="J40" t="str">
        <f t="shared" si="1"/>
        <v>A+</v>
      </c>
      <c r="K40" t="str">
        <f t="shared" si="2"/>
        <v>A++</v>
      </c>
      <c r="L40" t="str">
        <f t="shared" si="3"/>
        <v>A++</v>
      </c>
      <c r="M40" t="str">
        <f t="shared" si="4"/>
        <v>A++</v>
      </c>
      <c r="N40">
        <f t="shared" si="5"/>
        <v>3</v>
      </c>
      <c r="O40">
        <f t="shared" si="6"/>
        <v>2</v>
      </c>
      <c r="P40">
        <f t="shared" si="7"/>
        <v>0</v>
      </c>
      <c r="Q40">
        <f t="shared" si="8"/>
        <v>0</v>
      </c>
      <c r="R40">
        <f t="shared" si="9"/>
        <v>0</v>
      </c>
      <c r="S40">
        <f t="shared" si="10"/>
        <v>0</v>
      </c>
      <c r="T40">
        <f t="shared" si="11"/>
        <v>0</v>
      </c>
      <c r="U40">
        <f t="shared" si="12"/>
        <v>5</v>
      </c>
      <c r="V40">
        <f t="shared" si="13"/>
        <v>0</v>
      </c>
      <c r="W40">
        <f t="shared" si="14"/>
        <v>0</v>
      </c>
      <c r="X40">
        <f t="shared" si="15"/>
        <v>30</v>
      </c>
      <c r="Y40">
        <f t="shared" si="16"/>
        <v>33</v>
      </c>
      <c r="Z40" cm="1">
        <f t="array" ref="Z40">_xlfn.IFS(Y40&gt;29,10000,Y40&gt;15,1000,Y40&lt;=15,0)</f>
        <v>10000</v>
      </c>
    </row>
    <row r="41" spans="1:26" x14ac:dyDescent="0.3">
      <c r="A41" t="s">
        <v>62</v>
      </c>
      <c r="B41" t="s">
        <v>129</v>
      </c>
      <c r="C41" t="s">
        <v>129</v>
      </c>
      <c r="D41" t="s">
        <v>130</v>
      </c>
      <c r="E41" t="s">
        <v>129</v>
      </c>
      <c r="F41" t="s">
        <v>129</v>
      </c>
      <c r="H41" t="s">
        <v>39</v>
      </c>
      <c r="I41" t="str">
        <f t="shared" si="0"/>
        <v>B++</v>
      </c>
      <c r="J41" t="str">
        <f t="shared" si="1"/>
        <v>A</v>
      </c>
      <c r="K41" t="str">
        <f t="shared" si="2"/>
        <v>B</v>
      </c>
      <c r="L41" t="str">
        <f t="shared" si="3"/>
        <v>B++</v>
      </c>
      <c r="M41" t="str">
        <f t="shared" si="4"/>
        <v>B+</v>
      </c>
      <c r="N41">
        <f t="shared" si="5"/>
        <v>0</v>
      </c>
      <c r="O41">
        <f t="shared" si="6"/>
        <v>0</v>
      </c>
      <c r="P41">
        <f t="shared" si="7"/>
        <v>1</v>
      </c>
      <c r="Q41">
        <f t="shared" si="8"/>
        <v>2</v>
      </c>
      <c r="R41">
        <f t="shared" si="9"/>
        <v>1</v>
      </c>
      <c r="S41">
        <f t="shared" si="10"/>
        <v>1</v>
      </c>
      <c r="T41">
        <f t="shared" si="11"/>
        <v>0</v>
      </c>
      <c r="U41">
        <f t="shared" si="12"/>
        <v>1</v>
      </c>
      <c r="V41">
        <f t="shared" si="13"/>
        <v>4</v>
      </c>
      <c r="W41">
        <f t="shared" si="14"/>
        <v>0</v>
      </c>
      <c r="X41">
        <f t="shared" si="15"/>
        <v>22</v>
      </c>
      <c r="Y41">
        <f t="shared" si="16"/>
        <v>18</v>
      </c>
      <c r="Z41" cm="1">
        <f t="array" ref="Z41">_xlfn.IFS(Y41&gt;29,10000,Y41&gt;15,1000,Y41&lt;=15,0)</f>
        <v>1000</v>
      </c>
    </row>
    <row r="42" spans="1:26" x14ac:dyDescent="0.3">
      <c r="A42" t="s">
        <v>46</v>
      </c>
      <c r="B42" t="s">
        <v>130</v>
      </c>
      <c r="C42" t="s">
        <v>131</v>
      </c>
      <c r="D42" t="s">
        <v>130</v>
      </c>
      <c r="E42" t="s">
        <v>130</v>
      </c>
      <c r="F42" t="s">
        <v>130</v>
      </c>
      <c r="H42" t="s">
        <v>40</v>
      </c>
      <c r="I42" t="str">
        <f t="shared" si="0"/>
        <v>B++</v>
      </c>
      <c r="J42" t="str">
        <f t="shared" si="1"/>
        <v>C</v>
      </c>
      <c r="K42" t="str">
        <f t="shared" si="2"/>
        <v>B</v>
      </c>
      <c r="L42" t="str">
        <f t="shared" si="3"/>
        <v>B+</v>
      </c>
      <c r="M42" t="str">
        <f t="shared" si="4"/>
        <v>B</v>
      </c>
      <c r="N42">
        <f t="shared" si="5"/>
        <v>0</v>
      </c>
      <c r="O42">
        <f t="shared" si="6"/>
        <v>0</v>
      </c>
      <c r="P42">
        <f t="shared" si="7"/>
        <v>0</v>
      </c>
      <c r="Q42">
        <f t="shared" si="8"/>
        <v>1</v>
      </c>
      <c r="R42">
        <f t="shared" si="9"/>
        <v>1</v>
      </c>
      <c r="S42">
        <f t="shared" si="10"/>
        <v>2</v>
      </c>
      <c r="T42">
        <f t="shared" si="11"/>
        <v>1</v>
      </c>
      <c r="U42">
        <f t="shared" si="12"/>
        <v>0</v>
      </c>
      <c r="V42">
        <f t="shared" si="13"/>
        <v>4</v>
      </c>
      <c r="W42">
        <f t="shared" si="14"/>
        <v>1</v>
      </c>
      <c r="X42">
        <f t="shared" si="15"/>
        <v>18</v>
      </c>
      <c r="Y42">
        <f t="shared" si="16"/>
        <v>12</v>
      </c>
      <c r="Z42" cm="1">
        <f t="array" ref="Z42">_xlfn.IFS(Y42&gt;29,10000,Y42&gt;15,1000,Y42&lt;=15,0)</f>
        <v>0</v>
      </c>
    </row>
    <row r="43" spans="1:26" x14ac:dyDescent="0.3">
      <c r="A43" t="s">
        <v>44</v>
      </c>
      <c r="B43" t="s">
        <v>129</v>
      </c>
      <c r="C43" t="s">
        <v>131</v>
      </c>
      <c r="D43" t="s">
        <v>131</v>
      </c>
      <c r="E43" t="s">
        <v>131</v>
      </c>
      <c r="F43" t="s">
        <v>131</v>
      </c>
      <c r="H43" t="s">
        <v>41</v>
      </c>
      <c r="I43" t="str">
        <f t="shared" si="0"/>
        <v>B++</v>
      </c>
      <c r="J43" t="str">
        <f t="shared" si="1"/>
        <v>A</v>
      </c>
      <c r="K43" t="str">
        <f t="shared" si="2"/>
        <v>A</v>
      </c>
      <c r="L43" t="str">
        <f t="shared" si="3"/>
        <v>A+</v>
      </c>
      <c r="M43" t="str">
        <f t="shared" si="4"/>
        <v>B++</v>
      </c>
      <c r="N43">
        <f t="shared" si="5"/>
        <v>0</v>
      </c>
      <c r="O43">
        <f t="shared" si="6"/>
        <v>1</v>
      </c>
      <c r="P43">
        <f t="shared" si="7"/>
        <v>2</v>
      </c>
      <c r="Q43">
        <f t="shared" si="8"/>
        <v>2</v>
      </c>
      <c r="R43">
        <f t="shared" si="9"/>
        <v>0</v>
      </c>
      <c r="S43">
        <f t="shared" si="10"/>
        <v>0</v>
      </c>
      <c r="T43">
        <f t="shared" si="11"/>
        <v>0</v>
      </c>
      <c r="U43">
        <f t="shared" si="12"/>
        <v>3</v>
      </c>
      <c r="V43">
        <f t="shared" si="13"/>
        <v>2</v>
      </c>
      <c r="W43">
        <f t="shared" si="14"/>
        <v>0</v>
      </c>
      <c r="X43">
        <f t="shared" si="15"/>
        <v>26</v>
      </c>
      <c r="Y43">
        <f t="shared" si="16"/>
        <v>24</v>
      </c>
      <c r="Z43" cm="1">
        <f t="array" ref="Z43">_xlfn.IFS(Y43&gt;29,10000,Y43&gt;15,1000,Y43&lt;=15,0)</f>
        <v>1000</v>
      </c>
    </row>
    <row r="44" spans="1:26" x14ac:dyDescent="0.3">
      <c r="A44" t="s">
        <v>85</v>
      </c>
      <c r="B44" t="s">
        <v>130</v>
      </c>
      <c r="C44" t="s">
        <v>132</v>
      </c>
      <c r="D44" t="s">
        <v>130</v>
      </c>
      <c r="E44" t="s">
        <v>130</v>
      </c>
      <c r="F44" t="s">
        <v>130</v>
      </c>
      <c r="H44" t="s">
        <v>42</v>
      </c>
      <c r="I44" t="str">
        <f t="shared" si="0"/>
        <v>B</v>
      </c>
      <c r="J44" t="str">
        <f t="shared" si="1"/>
        <v>C</v>
      </c>
      <c r="K44" t="str">
        <f t="shared" si="2"/>
        <v>B</v>
      </c>
      <c r="L44" t="str">
        <f t="shared" si="3"/>
        <v>B</v>
      </c>
      <c r="M44" t="str">
        <f t="shared" si="4"/>
        <v>B</v>
      </c>
      <c r="N44">
        <f t="shared" si="5"/>
        <v>0</v>
      </c>
      <c r="O44">
        <f t="shared" si="6"/>
        <v>0</v>
      </c>
      <c r="P44">
        <f t="shared" si="7"/>
        <v>0</v>
      </c>
      <c r="Q44">
        <f t="shared" si="8"/>
        <v>0</v>
      </c>
      <c r="R44">
        <f t="shared" si="9"/>
        <v>0</v>
      </c>
      <c r="S44">
        <f t="shared" si="10"/>
        <v>4</v>
      </c>
      <c r="T44">
        <f t="shared" si="11"/>
        <v>1</v>
      </c>
      <c r="U44">
        <f t="shared" si="12"/>
        <v>0</v>
      </c>
      <c r="V44">
        <f t="shared" si="13"/>
        <v>4</v>
      </c>
      <c r="W44">
        <f t="shared" si="14"/>
        <v>1</v>
      </c>
      <c r="X44">
        <f t="shared" si="15"/>
        <v>18</v>
      </c>
      <c r="Y44">
        <f t="shared" si="16"/>
        <v>9</v>
      </c>
      <c r="Z44" cm="1">
        <f t="array" ref="Z44">_xlfn.IFS(Y44&gt;29,10000,Y44&gt;15,1000,Y44&lt;=15,0)</f>
        <v>0</v>
      </c>
    </row>
    <row r="45" spans="1:26" x14ac:dyDescent="0.3">
      <c r="A45" t="s">
        <v>76</v>
      </c>
      <c r="B45" t="s">
        <v>130</v>
      </c>
      <c r="C45" t="s">
        <v>132</v>
      </c>
      <c r="D45" t="s">
        <v>130</v>
      </c>
      <c r="E45" t="s">
        <v>130</v>
      </c>
      <c r="F45" t="s">
        <v>131</v>
      </c>
      <c r="H45" t="s">
        <v>43</v>
      </c>
      <c r="I45" t="str">
        <f t="shared" si="0"/>
        <v>B+</v>
      </c>
      <c r="J45" t="str">
        <f t="shared" si="1"/>
        <v>B</v>
      </c>
      <c r="K45" t="str">
        <f t="shared" si="2"/>
        <v>B</v>
      </c>
      <c r="L45" t="str">
        <f t="shared" si="3"/>
        <v>B+</v>
      </c>
      <c r="M45" t="str">
        <f t="shared" si="4"/>
        <v>B</v>
      </c>
      <c r="N45">
        <f t="shared" si="5"/>
        <v>0</v>
      </c>
      <c r="O45">
        <f t="shared" si="6"/>
        <v>0</v>
      </c>
      <c r="P45">
        <f t="shared" si="7"/>
        <v>0</v>
      </c>
      <c r="Q45">
        <f t="shared" si="8"/>
        <v>0</v>
      </c>
      <c r="R45">
        <f t="shared" si="9"/>
        <v>2</v>
      </c>
      <c r="S45">
        <f t="shared" si="10"/>
        <v>3</v>
      </c>
      <c r="T45">
        <f t="shared" si="11"/>
        <v>0</v>
      </c>
      <c r="U45">
        <f t="shared" si="12"/>
        <v>0</v>
      </c>
      <c r="V45">
        <f t="shared" si="13"/>
        <v>5</v>
      </c>
      <c r="W45">
        <f t="shared" si="14"/>
        <v>0</v>
      </c>
      <c r="X45">
        <f t="shared" si="15"/>
        <v>20</v>
      </c>
      <c r="Y45">
        <f t="shared" si="16"/>
        <v>12</v>
      </c>
      <c r="Z45" cm="1">
        <f t="array" ref="Z45">_xlfn.IFS(Y45&gt;29,10000,Y45&gt;15,1000,Y45&lt;=15,0)</f>
        <v>0</v>
      </c>
    </row>
    <row r="46" spans="1:26" x14ac:dyDescent="0.3">
      <c r="A46" t="s">
        <v>23</v>
      </c>
      <c r="B46" t="s">
        <v>132</v>
      </c>
      <c r="C46" t="s">
        <v>132</v>
      </c>
      <c r="D46" t="s">
        <v>132</v>
      </c>
      <c r="E46" t="s">
        <v>130</v>
      </c>
      <c r="F46" t="s">
        <v>132</v>
      </c>
      <c r="H46" t="s">
        <v>44</v>
      </c>
      <c r="I46" t="str">
        <f t="shared" si="0"/>
        <v>B++</v>
      </c>
      <c r="J46" t="str">
        <f t="shared" si="1"/>
        <v>B+</v>
      </c>
      <c r="K46" t="str">
        <f t="shared" si="2"/>
        <v>B+</v>
      </c>
      <c r="L46" t="str">
        <f t="shared" si="3"/>
        <v>B+</v>
      </c>
      <c r="M46" t="str">
        <f t="shared" si="4"/>
        <v>B+</v>
      </c>
      <c r="N46">
        <f t="shared" si="5"/>
        <v>0</v>
      </c>
      <c r="O46">
        <f t="shared" si="6"/>
        <v>0</v>
      </c>
      <c r="P46">
        <f t="shared" si="7"/>
        <v>0</v>
      </c>
      <c r="Q46">
        <f t="shared" si="8"/>
        <v>1</v>
      </c>
      <c r="R46">
        <f t="shared" si="9"/>
        <v>4</v>
      </c>
      <c r="S46">
        <f t="shared" si="10"/>
        <v>0</v>
      </c>
      <c r="T46">
        <f t="shared" si="11"/>
        <v>0</v>
      </c>
      <c r="U46">
        <f t="shared" si="12"/>
        <v>0</v>
      </c>
      <c r="V46">
        <f t="shared" si="13"/>
        <v>5</v>
      </c>
      <c r="W46">
        <f t="shared" si="14"/>
        <v>0</v>
      </c>
      <c r="X46">
        <f t="shared" si="15"/>
        <v>20</v>
      </c>
      <c r="Y46">
        <f t="shared" si="16"/>
        <v>16</v>
      </c>
      <c r="Z46" cm="1">
        <f t="array" ref="Z46">_xlfn.IFS(Y46&gt;29,10000,Y46&gt;15,1000,Y46&lt;=15,0)</f>
        <v>1000</v>
      </c>
    </row>
    <row r="47" spans="1:26" x14ac:dyDescent="0.3">
      <c r="A47" t="s">
        <v>42</v>
      </c>
      <c r="B47" t="s">
        <v>130</v>
      </c>
      <c r="C47" t="s">
        <v>132</v>
      </c>
      <c r="D47" t="s">
        <v>130</v>
      </c>
      <c r="E47" t="s">
        <v>130</v>
      </c>
      <c r="F47" t="s">
        <v>130</v>
      </c>
      <c r="H47" t="s">
        <v>45</v>
      </c>
      <c r="I47" t="str">
        <f t="shared" si="0"/>
        <v>A++</v>
      </c>
      <c r="J47" t="str">
        <f t="shared" si="1"/>
        <v>A++</v>
      </c>
      <c r="K47" t="str">
        <f t="shared" si="2"/>
        <v>A+</v>
      </c>
      <c r="L47" t="str">
        <f t="shared" si="3"/>
        <v>A+</v>
      </c>
      <c r="M47" t="str">
        <f t="shared" si="4"/>
        <v>A+</v>
      </c>
      <c r="N47">
        <f t="shared" si="5"/>
        <v>2</v>
      </c>
      <c r="O47">
        <f t="shared" si="6"/>
        <v>3</v>
      </c>
      <c r="P47">
        <f t="shared" si="7"/>
        <v>0</v>
      </c>
      <c r="Q47">
        <f t="shared" si="8"/>
        <v>0</v>
      </c>
      <c r="R47">
        <f t="shared" si="9"/>
        <v>0</v>
      </c>
      <c r="S47">
        <f t="shared" si="10"/>
        <v>0</v>
      </c>
      <c r="T47">
        <f t="shared" si="11"/>
        <v>0</v>
      </c>
      <c r="U47">
        <f t="shared" si="12"/>
        <v>5</v>
      </c>
      <c r="V47">
        <f t="shared" si="13"/>
        <v>0</v>
      </c>
      <c r="W47">
        <f t="shared" si="14"/>
        <v>0</v>
      </c>
      <c r="X47">
        <f t="shared" si="15"/>
        <v>30</v>
      </c>
      <c r="Y47">
        <f t="shared" si="16"/>
        <v>32</v>
      </c>
      <c r="Z47" cm="1">
        <f t="array" ref="Z47">_xlfn.IFS(Y47&gt;29,10000,Y47&gt;15,1000,Y47&lt;=15,0)</f>
        <v>10000</v>
      </c>
    </row>
    <row r="48" spans="1:26" x14ac:dyDescent="0.3">
      <c r="A48" t="s">
        <v>75</v>
      </c>
      <c r="B48" t="s">
        <v>130</v>
      </c>
      <c r="C48" t="s">
        <v>132</v>
      </c>
      <c r="D48" t="s">
        <v>130</v>
      </c>
      <c r="E48" t="s">
        <v>131</v>
      </c>
      <c r="F48" t="s">
        <v>130</v>
      </c>
      <c r="H48" t="s">
        <v>46</v>
      </c>
      <c r="I48" t="str">
        <f t="shared" si="0"/>
        <v>B</v>
      </c>
      <c r="J48" t="str">
        <f t="shared" si="1"/>
        <v>B+</v>
      </c>
      <c r="K48" t="str">
        <f t="shared" si="2"/>
        <v>B</v>
      </c>
      <c r="L48" t="str">
        <f t="shared" si="3"/>
        <v>B</v>
      </c>
      <c r="M48" t="str">
        <f t="shared" si="4"/>
        <v>B</v>
      </c>
      <c r="N48">
        <f t="shared" si="5"/>
        <v>0</v>
      </c>
      <c r="O48">
        <f t="shared" si="6"/>
        <v>0</v>
      </c>
      <c r="P48">
        <f t="shared" si="7"/>
        <v>0</v>
      </c>
      <c r="Q48">
        <f t="shared" si="8"/>
        <v>0</v>
      </c>
      <c r="R48">
        <f t="shared" si="9"/>
        <v>1</v>
      </c>
      <c r="S48">
        <f t="shared" si="10"/>
        <v>4</v>
      </c>
      <c r="T48">
        <f t="shared" si="11"/>
        <v>0</v>
      </c>
      <c r="U48">
        <f t="shared" si="12"/>
        <v>0</v>
      </c>
      <c r="V48">
        <f t="shared" si="13"/>
        <v>5</v>
      </c>
      <c r="W48">
        <f t="shared" si="14"/>
        <v>0</v>
      </c>
      <c r="X48">
        <f t="shared" si="15"/>
        <v>20</v>
      </c>
      <c r="Y48">
        <f t="shared" si="16"/>
        <v>11</v>
      </c>
      <c r="Z48" cm="1">
        <f t="array" ref="Z48">_xlfn.IFS(Y48&gt;29,10000,Y48&gt;15,1000,Y48&lt;=15,0)</f>
        <v>0</v>
      </c>
    </row>
    <row r="49" spans="1:26" x14ac:dyDescent="0.3">
      <c r="A49" t="s">
        <v>58</v>
      </c>
      <c r="B49" t="s">
        <v>132</v>
      </c>
      <c r="C49" t="s">
        <v>130</v>
      </c>
      <c r="D49" t="s">
        <v>132</v>
      </c>
      <c r="E49" t="s">
        <v>130</v>
      </c>
      <c r="F49" t="s">
        <v>132</v>
      </c>
      <c r="H49" t="s">
        <v>47</v>
      </c>
      <c r="I49" t="str">
        <f t="shared" si="0"/>
        <v>B</v>
      </c>
      <c r="J49" t="str">
        <f t="shared" si="1"/>
        <v>B</v>
      </c>
      <c r="K49" t="str">
        <f t="shared" si="2"/>
        <v>B</v>
      </c>
      <c r="L49" t="str">
        <f t="shared" si="3"/>
        <v>B</v>
      </c>
      <c r="M49" t="str">
        <f t="shared" si="4"/>
        <v>B</v>
      </c>
      <c r="N49">
        <f t="shared" si="5"/>
        <v>0</v>
      </c>
      <c r="O49">
        <f t="shared" si="6"/>
        <v>0</v>
      </c>
      <c r="P49">
        <f t="shared" si="7"/>
        <v>0</v>
      </c>
      <c r="Q49">
        <f t="shared" si="8"/>
        <v>0</v>
      </c>
      <c r="R49">
        <f t="shared" si="9"/>
        <v>0</v>
      </c>
      <c r="S49">
        <f t="shared" si="10"/>
        <v>5</v>
      </c>
      <c r="T49">
        <f t="shared" si="11"/>
        <v>0</v>
      </c>
      <c r="U49">
        <f t="shared" si="12"/>
        <v>0</v>
      </c>
      <c r="V49">
        <f t="shared" si="13"/>
        <v>5</v>
      </c>
      <c r="W49">
        <f t="shared" si="14"/>
        <v>0</v>
      </c>
      <c r="X49">
        <f t="shared" si="15"/>
        <v>20</v>
      </c>
      <c r="Y49">
        <f t="shared" si="16"/>
        <v>10</v>
      </c>
      <c r="Z49" cm="1">
        <f t="array" ref="Z49">_xlfn.IFS(Y49&gt;29,10000,Y49&gt;15,1000,Y49&lt;=15,0)</f>
        <v>0</v>
      </c>
    </row>
    <row r="50" spans="1:26" x14ac:dyDescent="0.3">
      <c r="A50" t="s">
        <v>82</v>
      </c>
      <c r="B50" t="s">
        <v>130</v>
      </c>
      <c r="C50" t="s">
        <v>131</v>
      </c>
      <c r="D50" t="s">
        <v>131</v>
      </c>
      <c r="E50" t="s">
        <v>133</v>
      </c>
      <c r="F50" t="s">
        <v>129</v>
      </c>
      <c r="H50" t="s">
        <v>48</v>
      </c>
      <c r="I50" t="str">
        <f t="shared" si="0"/>
        <v>B++</v>
      </c>
      <c r="J50" t="str">
        <f t="shared" si="1"/>
        <v>B</v>
      </c>
      <c r="K50" t="str">
        <f t="shared" si="2"/>
        <v>B</v>
      </c>
      <c r="L50" t="str">
        <f t="shared" si="3"/>
        <v>B+</v>
      </c>
      <c r="M50" t="str">
        <f t="shared" si="4"/>
        <v>B+</v>
      </c>
      <c r="N50">
        <f t="shared" si="5"/>
        <v>0</v>
      </c>
      <c r="O50">
        <f t="shared" si="6"/>
        <v>0</v>
      </c>
      <c r="P50">
        <f t="shared" si="7"/>
        <v>0</v>
      </c>
      <c r="Q50">
        <f t="shared" si="8"/>
        <v>1</v>
      </c>
      <c r="R50">
        <f t="shared" si="9"/>
        <v>2</v>
      </c>
      <c r="S50">
        <f t="shared" si="10"/>
        <v>2</v>
      </c>
      <c r="T50">
        <f t="shared" si="11"/>
        <v>0</v>
      </c>
      <c r="U50">
        <f t="shared" si="12"/>
        <v>0</v>
      </c>
      <c r="V50">
        <f t="shared" si="13"/>
        <v>5</v>
      </c>
      <c r="W50">
        <f t="shared" si="14"/>
        <v>0</v>
      </c>
      <c r="X50">
        <f t="shared" si="15"/>
        <v>20</v>
      </c>
      <c r="Y50">
        <f t="shared" si="16"/>
        <v>14</v>
      </c>
      <c r="Z50" cm="1">
        <f t="array" ref="Z50">_xlfn.IFS(Y50&gt;29,10000,Y50&gt;15,1000,Y50&lt;=15,0)</f>
        <v>0</v>
      </c>
    </row>
    <row r="51" spans="1:26" x14ac:dyDescent="0.3">
      <c r="A51" t="s">
        <v>43</v>
      </c>
      <c r="B51" t="s">
        <v>131</v>
      </c>
      <c r="C51" t="s">
        <v>130</v>
      </c>
      <c r="D51" t="s">
        <v>130</v>
      </c>
      <c r="E51" t="s">
        <v>131</v>
      </c>
      <c r="F51" t="s">
        <v>130</v>
      </c>
      <c r="H51" t="s">
        <v>49</v>
      </c>
      <c r="I51" t="str">
        <f t="shared" si="0"/>
        <v>A</v>
      </c>
      <c r="J51" t="str">
        <f t="shared" si="1"/>
        <v>A+</v>
      </c>
      <c r="K51" t="str">
        <f t="shared" si="2"/>
        <v>A+</v>
      </c>
      <c r="L51" t="str">
        <f t="shared" si="3"/>
        <v>A+</v>
      </c>
      <c r="M51" t="str">
        <f t="shared" si="4"/>
        <v>A</v>
      </c>
      <c r="N51">
        <f t="shared" si="5"/>
        <v>0</v>
      </c>
      <c r="O51">
        <f t="shared" si="6"/>
        <v>3</v>
      </c>
      <c r="P51">
        <f t="shared" si="7"/>
        <v>2</v>
      </c>
      <c r="Q51">
        <f t="shared" si="8"/>
        <v>0</v>
      </c>
      <c r="R51">
        <f t="shared" si="9"/>
        <v>0</v>
      </c>
      <c r="S51">
        <f t="shared" si="10"/>
        <v>0</v>
      </c>
      <c r="T51">
        <f t="shared" si="11"/>
        <v>0</v>
      </c>
      <c r="U51">
        <f t="shared" si="12"/>
        <v>5</v>
      </c>
      <c r="V51">
        <f t="shared" si="13"/>
        <v>0</v>
      </c>
      <c r="W51">
        <f t="shared" si="14"/>
        <v>0</v>
      </c>
      <c r="X51">
        <f t="shared" si="15"/>
        <v>30</v>
      </c>
      <c r="Y51">
        <f t="shared" si="16"/>
        <v>28</v>
      </c>
      <c r="Z51" cm="1">
        <f t="array" ref="Z51">_xlfn.IFS(Y51&gt;29,10000,Y51&gt;15,1000,Y51&lt;=15,0)</f>
        <v>1000</v>
      </c>
    </row>
    <row r="52" spans="1:26" x14ac:dyDescent="0.3">
      <c r="A52" t="s">
        <v>40</v>
      </c>
      <c r="B52" t="s">
        <v>129</v>
      </c>
      <c r="C52" t="s">
        <v>132</v>
      </c>
      <c r="D52" t="s">
        <v>130</v>
      </c>
      <c r="E52" t="s">
        <v>131</v>
      </c>
      <c r="F52" t="s">
        <v>130</v>
      </c>
      <c r="H52" t="s">
        <v>50</v>
      </c>
      <c r="I52" t="str">
        <f t="shared" si="0"/>
        <v>B+</v>
      </c>
      <c r="J52" t="str">
        <f t="shared" si="1"/>
        <v>B++</v>
      </c>
      <c r="K52" t="str">
        <f t="shared" si="2"/>
        <v>B</v>
      </c>
      <c r="L52" t="str">
        <f t="shared" si="3"/>
        <v>B++</v>
      </c>
      <c r="M52" t="str">
        <f t="shared" si="4"/>
        <v>B++</v>
      </c>
      <c r="N52">
        <f t="shared" si="5"/>
        <v>0</v>
      </c>
      <c r="O52">
        <f t="shared" si="6"/>
        <v>0</v>
      </c>
      <c r="P52">
        <f t="shared" si="7"/>
        <v>0</v>
      </c>
      <c r="Q52">
        <f t="shared" si="8"/>
        <v>3</v>
      </c>
      <c r="R52">
        <f t="shared" si="9"/>
        <v>1</v>
      </c>
      <c r="S52">
        <f t="shared" si="10"/>
        <v>1</v>
      </c>
      <c r="T52">
        <f t="shared" si="11"/>
        <v>0</v>
      </c>
      <c r="U52">
        <f t="shared" si="12"/>
        <v>0</v>
      </c>
      <c r="V52">
        <f t="shared" si="13"/>
        <v>5</v>
      </c>
      <c r="W52">
        <f t="shared" si="14"/>
        <v>0</v>
      </c>
      <c r="X52">
        <f t="shared" si="15"/>
        <v>20</v>
      </c>
      <c r="Y52">
        <f t="shared" si="16"/>
        <v>17</v>
      </c>
      <c r="Z52" cm="1">
        <f t="array" ref="Z52">_xlfn.IFS(Y52&gt;29,10000,Y52&gt;15,1000,Y52&lt;=15,0)</f>
        <v>1000</v>
      </c>
    </row>
    <row r="53" spans="1:26" x14ac:dyDescent="0.3">
      <c r="A53" t="s">
        <v>37</v>
      </c>
      <c r="B53" t="s">
        <v>132</v>
      </c>
      <c r="C53" t="s">
        <v>132</v>
      </c>
      <c r="D53" t="s">
        <v>132</v>
      </c>
      <c r="E53" t="s">
        <v>130</v>
      </c>
      <c r="F53" t="s">
        <v>132</v>
      </c>
      <c r="H53" t="s">
        <v>51</v>
      </c>
      <c r="I53" t="str">
        <f t="shared" si="0"/>
        <v>B</v>
      </c>
      <c r="J53" t="str">
        <f t="shared" si="1"/>
        <v>C</v>
      </c>
      <c r="K53" t="str">
        <f t="shared" si="2"/>
        <v>B</v>
      </c>
      <c r="L53" t="str">
        <f t="shared" si="3"/>
        <v>B</v>
      </c>
      <c r="M53" t="str">
        <f t="shared" si="4"/>
        <v>B</v>
      </c>
      <c r="N53">
        <f t="shared" si="5"/>
        <v>0</v>
      </c>
      <c r="O53">
        <f t="shared" si="6"/>
        <v>0</v>
      </c>
      <c r="P53">
        <f t="shared" si="7"/>
        <v>0</v>
      </c>
      <c r="Q53">
        <f t="shared" si="8"/>
        <v>0</v>
      </c>
      <c r="R53">
        <f t="shared" si="9"/>
        <v>0</v>
      </c>
      <c r="S53">
        <f t="shared" si="10"/>
        <v>4</v>
      </c>
      <c r="T53">
        <f t="shared" si="11"/>
        <v>1</v>
      </c>
      <c r="U53">
        <f t="shared" si="12"/>
        <v>0</v>
      </c>
      <c r="V53">
        <f t="shared" si="13"/>
        <v>4</v>
      </c>
      <c r="W53">
        <f t="shared" si="14"/>
        <v>1</v>
      </c>
      <c r="X53">
        <f t="shared" si="15"/>
        <v>18</v>
      </c>
      <c r="Y53">
        <f t="shared" si="16"/>
        <v>9</v>
      </c>
      <c r="Z53" cm="1">
        <f t="array" ref="Z53">_xlfn.IFS(Y53&gt;29,10000,Y53&gt;15,1000,Y53&lt;=15,0)</f>
        <v>0</v>
      </c>
    </row>
    <row r="54" spans="1:26" x14ac:dyDescent="0.3">
      <c r="A54" t="s">
        <v>80</v>
      </c>
      <c r="B54" t="s">
        <v>130</v>
      </c>
      <c r="C54" t="s">
        <v>129</v>
      </c>
      <c r="D54" t="s">
        <v>129</v>
      </c>
      <c r="E54" t="s">
        <v>131</v>
      </c>
      <c r="F54" t="s">
        <v>131</v>
      </c>
      <c r="H54" t="s">
        <v>52</v>
      </c>
      <c r="I54" t="str">
        <f t="shared" si="0"/>
        <v>B++</v>
      </c>
      <c r="J54" t="str">
        <f t="shared" si="1"/>
        <v>B</v>
      </c>
      <c r="K54" t="str">
        <f t="shared" si="2"/>
        <v>A</v>
      </c>
      <c r="L54" t="str">
        <f t="shared" si="3"/>
        <v>B+</v>
      </c>
      <c r="M54" t="str">
        <f t="shared" si="4"/>
        <v>B+</v>
      </c>
      <c r="N54">
        <f t="shared" si="5"/>
        <v>0</v>
      </c>
      <c r="O54">
        <f t="shared" si="6"/>
        <v>0</v>
      </c>
      <c r="P54">
        <f t="shared" si="7"/>
        <v>1</v>
      </c>
      <c r="Q54">
        <f t="shared" si="8"/>
        <v>1</v>
      </c>
      <c r="R54">
        <f t="shared" si="9"/>
        <v>2</v>
      </c>
      <c r="S54">
        <f t="shared" si="10"/>
        <v>1</v>
      </c>
      <c r="T54">
        <f t="shared" si="11"/>
        <v>0</v>
      </c>
      <c r="U54">
        <f t="shared" si="12"/>
        <v>1</v>
      </c>
      <c r="V54">
        <f t="shared" si="13"/>
        <v>4</v>
      </c>
      <c r="W54">
        <f t="shared" si="14"/>
        <v>0</v>
      </c>
      <c r="X54">
        <f t="shared" si="15"/>
        <v>22</v>
      </c>
      <c r="Y54">
        <f t="shared" si="16"/>
        <v>17</v>
      </c>
      <c r="Z54" cm="1">
        <f t="array" ref="Z54">_xlfn.IFS(Y54&gt;29,10000,Y54&gt;15,1000,Y54&lt;=15,0)</f>
        <v>1000</v>
      </c>
    </row>
    <row r="55" spans="1:26" x14ac:dyDescent="0.3">
      <c r="A55" t="s">
        <v>5</v>
      </c>
      <c r="B55" t="s">
        <v>131</v>
      </c>
      <c r="C55" t="s">
        <v>130</v>
      </c>
      <c r="D55" t="s">
        <v>129</v>
      </c>
      <c r="E55" t="s">
        <v>129</v>
      </c>
      <c r="F55" t="s">
        <v>131</v>
      </c>
      <c r="H55" t="s">
        <v>53</v>
      </c>
      <c r="I55" t="str">
        <f t="shared" si="0"/>
        <v>A+</v>
      </c>
      <c r="J55" t="str">
        <f t="shared" si="1"/>
        <v>A</v>
      </c>
      <c r="K55" t="str">
        <f t="shared" si="2"/>
        <v>A</v>
      </c>
      <c r="L55" t="str">
        <f t="shared" si="3"/>
        <v>B++</v>
      </c>
      <c r="M55" t="str">
        <f t="shared" si="4"/>
        <v>B+</v>
      </c>
      <c r="N55">
        <f t="shared" si="5"/>
        <v>0</v>
      </c>
      <c r="O55">
        <f t="shared" si="6"/>
        <v>1</v>
      </c>
      <c r="P55">
        <f t="shared" si="7"/>
        <v>2</v>
      </c>
      <c r="Q55">
        <f t="shared" si="8"/>
        <v>1</v>
      </c>
      <c r="R55">
        <f t="shared" si="9"/>
        <v>1</v>
      </c>
      <c r="S55">
        <f t="shared" si="10"/>
        <v>0</v>
      </c>
      <c r="T55">
        <f t="shared" si="11"/>
        <v>0</v>
      </c>
      <c r="U55">
        <f t="shared" si="12"/>
        <v>3</v>
      </c>
      <c r="V55">
        <f t="shared" si="13"/>
        <v>2</v>
      </c>
      <c r="W55">
        <f t="shared" si="14"/>
        <v>0</v>
      </c>
      <c r="X55">
        <f t="shared" si="15"/>
        <v>26</v>
      </c>
      <c r="Y55">
        <f t="shared" si="16"/>
        <v>23</v>
      </c>
      <c r="Z55" cm="1">
        <f t="array" ref="Z55">_xlfn.IFS(Y55&gt;29,10000,Y55&gt;15,1000,Y55&lt;=15,0)</f>
        <v>1000</v>
      </c>
    </row>
    <row r="56" spans="1:26" x14ac:dyDescent="0.3">
      <c r="A56" t="s">
        <v>65</v>
      </c>
      <c r="B56" t="s">
        <v>129</v>
      </c>
      <c r="C56" t="s">
        <v>129</v>
      </c>
      <c r="D56" t="s">
        <v>131</v>
      </c>
      <c r="E56" t="s">
        <v>129</v>
      </c>
      <c r="F56" t="s">
        <v>129</v>
      </c>
      <c r="H56" t="s">
        <v>54</v>
      </c>
      <c r="I56" t="str">
        <f t="shared" si="0"/>
        <v>A+</v>
      </c>
      <c r="J56" t="str">
        <f t="shared" si="1"/>
        <v>B++</v>
      </c>
      <c r="K56" t="str">
        <f t="shared" si="2"/>
        <v>B++</v>
      </c>
      <c r="L56" t="str">
        <f t="shared" si="3"/>
        <v>A</v>
      </c>
      <c r="M56" t="str">
        <f t="shared" si="4"/>
        <v>B++</v>
      </c>
      <c r="N56">
        <f t="shared" si="5"/>
        <v>0</v>
      </c>
      <c r="O56">
        <f t="shared" si="6"/>
        <v>1</v>
      </c>
      <c r="P56">
        <f t="shared" si="7"/>
        <v>1</v>
      </c>
      <c r="Q56">
        <f t="shared" si="8"/>
        <v>3</v>
      </c>
      <c r="R56">
        <f t="shared" si="9"/>
        <v>0</v>
      </c>
      <c r="S56">
        <f t="shared" si="10"/>
        <v>0</v>
      </c>
      <c r="T56">
        <f t="shared" si="11"/>
        <v>0</v>
      </c>
      <c r="U56">
        <f t="shared" si="12"/>
        <v>2</v>
      </c>
      <c r="V56">
        <f t="shared" si="13"/>
        <v>3</v>
      </c>
      <c r="W56">
        <f t="shared" si="14"/>
        <v>0</v>
      </c>
      <c r="X56">
        <f t="shared" si="15"/>
        <v>24</v>
      </c>
      <c r="Y56">
        <f t="shared" si="16"/>
        <v>23</v>
      </c>
      <c r="Z56" cm="1">
        <f t="array" ref="Z56">_xlfn.IFS(Y56&gt;29,10000,Y56&gt;15,1000,Y56&lt;=15,0)</f>
        <v>1000</v>
      </c>
    </row>
    <row r="57" spans="1:26" x14ac:dyDescent="0.3">
      <c r="A57" t="s">
        <v>21</v>
      </c>
      <c r="B57" t="s">
        <v>134</v>
      </c>
      <c r="C57" t="s">
        <v>135</v>
      </c>
      <c r="D57" t="s">
        <v>134</v>
      </c>
      <c r="E57" t="s">
        <v>133</v>
      </c>
      <c r="F57" t="s">
        <v>135</v>
      </c>
      <c r="H57" t="s">
        <v>55</v>
      </c>
      <c r="I57" t="str">
        <f t="shared" si="0"/>
        <v>B++</v>
      </c>
      <c r="J57" t="str">
        <f t="shared" si="1"/>
        <v>A+</v>
      </c>
      <c r="K57" t="str">
        <f t="shared" si="2"/>
        <v>B+</v>
      </c>
      <c r="L57" t="str">
        <f t="shared" si="3"/>
        <v>B+</v>
      </c>
      <c r="M57" t="str">
        <f t="shared" si="4"/>
        <v>B++</v>
      </c>
      <c r="N57">
        <f t="shared" si="5"/>
        <v>0</v>
      </c>
      <c r="O57">
        <f t="shared" si="6"/>
        <v>1</v>
      </c>
      <c r="P57">
        <f t="shared" si="7"/>
        <v>0</v>
      </c>
      <c r="Q57">
        <f t="shared" si="8"/>
        <v>2</v>
      </c>
      <c r="R57">
        <f t="shared" si="9"/>
        <v>2</v>
      </c>
      <c r="S57">
        <f t="shared" si="10"/>
        <v>0</v>
      </c>
      <c r="T57">
        <f t="shared" si="11"/>
        <v>0</v>
      </c>
      <c r="U57">
        <f t="shared" si="12"/>
        <v>1</v>
      </c>
      <c r="V57">
        <f t="shared" si="13"/>
        <v>4</v>
      </c>
      <c r="W57">
        <f t="shared" si="14"/>
        <v>0</v>
      </c>
      <c r="X57">
        <f t="shared" si="15"/>
        <v>22</v>
      </c>
      <c r="Y57">
        <f t="shared" si="16"/>
        <v>20</v>
      </c>
      <c r="Z57" cm="1">
        <f t="array" ref="Z57">_xlfn.IFS(Y57&gt;29,10000,Y57&gt;15,1000,Y57&lt;=15,0)</f>
        <v>1000</v>
      </c>
    </row>
    <row r="58" spans="1:26" x14ac:dyDescent="0.3">
      <c r="A58" t="s">
        <v>9</v>
      </c>
      <c r="B58" t="s">
        <v>134</v>
      </c>
      <c r="C58" t="s">
        <v>134</v>
      </c>
      <c r="D58" t="s">
        <v>134</v>
      </c>
      <c r="E58" t="s">
        <v>134</v>
      </c>
      <c r="F58" t="s">
        <v>134</v>
      </c>
      <c r="H58" t="s">
        <v>56</v>
      </c>
      <c r="I58" t="str">
        <f t="shared" si="0"/>
        <v>B+</v>
      </c>
      <c r="J58" t="str">
        <f t="shared" si="1"/>
        <v>B+</v>
      </c>
      <c r="K58" t="str">
        <f t="shared" si="2"/>
        <v>A</v>
      </c>
      <c r="L58" t="str">
        <f t="shared" si="3"/>
        <v>B++</v>
      </c>
      <c r="M58" t="str">
        <f t="shared" si="4"/>
        <v>B++</v>
      </c>
      <c r="N58">
        <f t="shared" si="5"/>
        <v>0</v>
      </c>
      <c r="O58">
        <f t="shared" si="6"/>
        <v>0</v>
      </c>
      <c r="P58">
        <f t="shared" si="7"/>
        <v>1</v>
      </c>
      <c r="Q58">
        <f t="shared" si="8"/>
        <v>2</v>
      </c>
      <c r="R58">
        <f t="shared" si="9"/>
        <v>2</v>
      </c>
      <c r="S58">
        <f t="shared" si="10"/>
        <v>0</v>
      </c>
      <c r="T58">
        <f t="shared" si="11"/>
        <v>0</v>
      </c>
      <c r="U58">
        <f t="shared" si="12"/>
        <v>1</v>
      </c>
      <c r="V58">
        <f t="shared" si="13"/>
        <v>4</v>
      </c>
      <c r="W58">
        <f t="shared" si="14"/>
        <v>0</v>
      </c>
      <c r="X58">
        <f t="shared" si="15"/>
        <v>22</v>
      </c>
      <c r="Y58">
        <f t="shared" si="16"/>
        <v>19</v>
      </c>
      <c r="Z58" cm="1">
        <f t="array" ref="Z58">_xlfn.IFS(Y58&gt;29,10000,Y58&gt;15,1000,Y58&lt;=15,0)</f>
        <v>1000</v>
      </c>
    </row>
    <row r="59" spans="1:26" x14ac:dyDescent="0.3">
      <c r="A59" t="s">
        <v>87</v>
      </c>
      <c r="B59" t="s">
        <v>133</v>
      </c>
      <c r="C59" t="s">
        <v>135</v>
      </c>
      <c r="D59" t="s">
        <v>135</v>
      </c>
      <c r="E59" t="s">
        <v>133</v>
      </c>
      <c r="F59" t="s">
        <v>129</v>
      </c>
      <c r="H59" t="s">
        <v>57</v>
      </c>
      <c r="I59" t="str">
        <f t="shared" si="0"/>
        <v>B</v>
      </c>
      <c r="J59" t="str">
        <f t="shared" si="1"/>
        <v>B</v>
      </c>
      <c r="K59" t="str">
        <f t="shared" si="2"/>
        <v>C</v>
      </c>
      <c r="L59" t="str">
        <f t="shared" si="3"/>
        <v>B</v>
      </c>
      <c r="M59" t="str">
        <f t="shared" si="4"/>
        <v>B</v>
      </c>
      <c r="N59">
        <f t="shared" si="5"/>
        <v>0</v>
      </c>
      <c r="O59">
        <f t="shared" si="6"/>
        <v>0</v>
      </c>
      <c r="P59">
        <f t="shared" si="7"/>
        <v>0</v>
      </c>
      <c r="Q59">
        <f t="shared" si="8"/>
        <v>0</v>
      </c>
      <c r="R59">
        <f t="shared" si="9"/>
        <v>0</v>
      </c>
      <c r="S59">
        <f t="shared" si="10"/>
        <v>4</v>
      </c>
      <c r="T59">
        <f t="shared" si="11"/>
        <v>1</v>
      </c>
      <c r="U59">
        <f t="shared" si="12"/>
        <v>0</v>
      </c>
      <c r="V59">
        <f t="shared" si="13"/>
        <v>4</v>
      </c>
      <c r="W59">
        <f t="shared" si="14"/>
        <v>1</v>
      </c>
      <c r="X59">
        <f t="shared" si="15"/>
        <v>18</v>
      </c>
      <c r="Y59">
        <f t="shared" si="16"/>
        <v>9</v>
      </c>
      <c r="Z59" cm="1">
        <f t="array" ref="Z59">_xlfn.IFS(Y59&gt;29,10000,Y59&gt;15,1000,Y59&lt;=15,0)</f>
        <v>0</v>
      </c>
    </row>
    <row r="60" spans="1:26" x14ac:dyDescent="0.3">
      <c r="A60" t="s">
        <v>1</v>
      </c>
      <c r="B60" t="s">
        <v>135</v>
      </c>
      <c r="C60" t="s">
        <v>133</v>
      </c>
      <c r="D60" t="s">
        <v>130</v>
      </c>
      <c r="E60" t="s">
        <v>135</v>
      </c>
      <c r="F60" t="s">
        <v>131</v>
      </c>
      <c r="H60" t="s">
        <v>58</v>
      </c>
      <c r="I60" t="str">
        <f t="shared" si="0"/>
        <v>C</v>
      </c>
      <c r="J60" t="str">
        <f t="shared" si="1"/>
        <v>B</v>
      </c>
      <c r="K60" t="str">
        <f t="shared" si="2"/>
        <v>C</v>
      </c>
      <c r="L60" t="str">
        <f t="shared" si="3"/>
        <v>B</v>
      </c>
      <c r="M60" t="str">
        <f t="shared" si="4"/>
        <v>C</v>
      </c>
      <c r="N60">
        <f t="shared" si="5"/>
        <v>0</v>
      </c>
      <c r="O60">
        <f t="shared" si="6"/>
        <v>0</v>
      </c>
      <c r="P60">
        <f t="shared" si="7"/>
        <v>0</v>
      </c>
      <c r="Q60">
        <f t="shared" si="8"/>
        <v>0</v>
      </c>
      <c r="R60">
        <f t="shared" si="9"/>
        <v>0</v>
      </c>
      <c r="S60">
        <f t="shared" si="10"/>
        <v>2</v>
      </c>
      <c r="T60">
        <f t="shared" si="11"/>
        <v>3</v>
      </c>
      <c r="U60">
        <f t="shared" si="12"/>
        <v>0</v>
      </c>
      <c r="V60">
        <f t="shared" si="13"/>
        <v>2</v>
      </c>
      <c r="W60">
        <f t="shared" si="14"/>
        <v>3</v>
      </c>
      <c r="X60">
        <f t="shared" si="15"/>
        <v>14</v>
      </c>
      <c r="Y60">
        <f t="shared" si="16"/>
        <v>7</v>
      </c>
      <c r="Z60" cm="1">
        <f t="array" ref="Z60">_xlfn.IFS(Y60&gt;29,10000,Y60&gt;15,1000,Y60&lt;=15,0)</f>
        <v>0</v>
      </c>
    </row>
    <row r="61" spans="1:26" x14ac:dyDescent="0.3">
      <c r="A61" t="s">
        <v>60</v>
      </c>
      <c r="B61" t="s">
        <v>129</v>
      </c>
      <c r="C61" t="s">
        <v>134</v>
      </c>
      <c r="D61" t="s">
        <v>135</v>
      </c>
      <c r="E61" t="s">
        <v>134</v>
      </c>
      <c r="F61" t="s">
        <v>134</v>
      </c>
      <c r="H61" t="s">
        <v>59</v>
      </c>
      <c r="I61" t="str">
        <f t="shared" si="0"/>
        <v>B</v>
      </c>
      <c r="J61" t="str">
        <f t="shared" si="1"/>
        <v>B</v>
      </c>
      <c r="K61" t="str">
        <f t="shared" si="2"/>
        <v>C</v>
      </c>
      <c r="L61" t="str">
        <f t="shared" si="3"/>
        <v>B</v>
      </c>
      <c r="M61" t="str">
        <f t="shared" si="4"/>
        <v>B</v>
      </c>
      <c r="N61">
        <f t="shared" si="5"/>
        <v>0</v>
      </c>
      <c r="O61">
        <f t="shared" si="6"/>
        <v>0</v>
      </c>
      <c r="P61">
        <f t="shared" si="7"/>
        <v>0</v>
      </c>
      <c r="Q61">
        <f t="shared" si="8"/>
        <v>0</v>
      </c>
      <c r="R61">
        <f t="shared" si="9"/>
        <v>0</v>
      </c>
      <c r="S61">
        <f t="shared" si="10"/>
        <v>4</v>
      </c>
      <c r="T61">
        <f t="shared" si="11"/>
        <v>1</v>
      </c>
      <c r="U61">
        <f t="shared" si="12"/>
        <v>0</v>
      </c>
      <c r="V61">
        <f t="shared" si="13"/>
        <v>4</v>
      </c>
      <c r="W61">
        <f t="shared" si="14"/>
        <v>1</v>
      </c>
      <c r="X61">
        <f t="shared" si="15"/>
        <v>18</v>
      </c>
      <c r="Y61">
        <f t="shared" si="16"/>
        <v>9</v>
      </c>
      <c r="Z61" cm="1">
        <f t="array" ref="Z61">_xlfn.IFS(Y61&gt;29,10000,Y61&gt;15,1000,Y61&lt;=15,0)</f>
        <v>0</v>
      </c>
    </row>
    <row r="62" spans="1:26" x14ac:dyDescent="0.3">
      <c r="A62" t="s">
        <v>64</v>
      </c>
      <c r="B62" t="s">
        <v>129</v>
      </c>
      <c r="C62" t="s">
        <v>135</v>
      </c>
      <c r="D62" t="s">
        <v>134</v>
      </c>
      <c r="E62" t="s">
        <v>134</v>
      </c>
      <c r="F62" t="s">
        <v>135</v>
      </c>
      <c r="H62" t="s">
        <v>60</v>
      </c>
      <c r="I62" t="str">
        <f t="shared" si="0"/>
        <v>B++</v>
      </c>
      <c r="J62" t="str">
        <f t="shared" si="1"/>
        <v>A++</v>
      </c>
      <c r="K62" t="str">
        <f t="shared" si="2"/>
        <v>A+</v>
      </c>
      <c r="L62" t="str">
        <f t="shared" si="3"/>
        <v>A++</v>
      </c>
      <c r="M62" t="str">
        <f t="shared" si="4"/>
        <v>A++</v>
      </c>
      <c r="N62">
        <f t="shared" si="5"/>
        <v>3</v>
      </c>
      <c r="O62">
        <f t="shared" si="6"/>
        <v>1</v>
      </c>
      <c r="P62">
        <f t="shared" si="7"/>
        <v>0</v>
      </c>
      <c r="Q62">
        <f t="shared" si="8"/>
        <v>1</v>
      </c>
      <c r="R62">
        <f t="shared" si="9"/>
        <v>0</v>
      </c>
      <c r="S62">
        <f t="shared" si="10"/>
        <v>0</v>
      </c>
      <c r="T62">
        <f t="shared" si="11"/>
        <v>0</v>
      </c>
      <c r="U62">
        <f t="shared" si="12"/>
        <v>4</v>
      </c>
      <c r="V62">
        <f t="shared" si="13"/>
        <v>1</v>
      </c>
      <c r="W62">
        <f t="shared" si="14"/>
        <v>0</v>
      </c>
      <c r="X62">
        <f t="shared" si="15"/>
        <v>28</v>
      </c>
      <c r="Y62">
        <f t="shared" si="16"/>
        <v>31</v>
      </c>
      <c r="Z62" cm="1">
        <f t="array" ref="Z62">_xlfn.IFS(Y62&gt;29,10000,Y62&gt;15,1000,Y62&lt;=15,0)</f>
        <v>10000</v>
      </c>
    </row>
    <row r="63" spans="1:26" x14ac:dyDescent="0.3">
      <c r="A63" t="s">
        <v>49</v>
      </c>
      <c r="B63" t="s">
        <v>133</v>
      </c>
      <c r="C63" t="s">
        <v>135</v>
      </c>
      <c r="D63" t="s">
        <v>135</v>
      </c>
      <c r="E63" t="s">
        <v>135</v>
      </c>
      <c r="F63" t="s">
        <v>133</v>
      </c>
      <c r="H63" t="s">
        <v>61</v>
      </c>
      <c r="I63" t="str">
        <f t="shared" si="0"/>
        <v>B++</v>
      </c>
      <c r="J63" t="str">
        <f t="shared" si="1"/>
        <v>B++</v>
      </c>
      <c r="K63" t="str">
        <f t="shared" si="2"/>
        <v>A</v>
      </c>
      <c r="L63" t="str">
        <f t="shared" si="3"/>
        <v>A+</v>
      </c>
      <c r="M63" t="str">
        <f t="shared" si="4"/>
        <v>B++</v>
      </c>
      <c r="N63">
        <f t="shared" si="5"/>
        <v>0</v>
      </c>
      <c r="O63">
        <f t="shared" si="6"/>
        <v>1</v>
      </c>
      <c r="P63">
        <f t="shared" si="7"/>
        <v>1</v>
      </c>
      <c r="Q63">
        <f t="shared" si="8"/>
        <v>3</v>
      </c>
      <c r="R63">
        <f t="shared" si="9"/>
        <v>0</v>
      </c>
      <c r="S63">
        <f t="shared" si="10"/>
        <v>0</v>
      </c>
      <c r="T63">
        <f t="shared" si="11"/>
        <v>0</v>
      </c>
      <c r="U63">
        <f t="shared" si="12"/>
        <v>2</v>
      </c>
      <c r="V63">
        <f t="shared" si="13"/>
        <v>3</v>
      </c>
      <c r="W63">
        <f t="shared" si="14"/>
        <v>0</v>
      </c>
      <c r="X63">
        <f t="shared" si="15"/>
        <v>24</v>
      </c>
      <c r="Y63">
        <f t="shared" si="16"/>
        <v>23</v>
      </c>
      <c r="Z63" cm="1">
        <f t="array" ref="Z63">_xlfn.IFS(Y63&gt;29,10000,Y63&gt;15,1000,Y63&lt;=15,0)</f>
        <v>1000</v>
      </c>
    </row>
    <row r="64" spans="1:26" x14ac:dyDescent="0.3">
      <c r="A64" t="s">
        <v>54</v>
      </c>
      <c r="B64" t="s">
        <v>135</v>
      </c>
      <c r="C64" t="s">
        <v>129</v>
      </c>
      <c r="D64" t="s">
        <v>129</v>
      </c>
      <c r="E64" t="s">
        <v>133</v>
      </c>
      <c r="F64" t="s">
        <v>129</v>
      </c>
      <c r="H64" t="s">
        <v>62</v>
      </c>
      <c r="I64" t="str">
        <f t="shared" si="0"/>
        <v>B++</v>
      </c>
      <c r="J64" t="str">
        <f t="shared" si="1"/>
        <v>B++</v>
      </c>
      <c r="K64" t="str">
        <f t="shared" si="2"/>
        <v>B</v>
      </c>
      <c r="L64" t="str">
        <f t="shared" si="3"/>
        <v>B++</v>
      </c>
      <c r="M64" t="str">
        <f t="shared" si="4"/>
        <v>B++</v>
      </c>
      <c r="N64">
        <f t="shared" si="5"/>
        <v>0</v>
      </c>
      <c r="O64">
        <f t="shared" si="6"/>
        <v>0</v>
      </c>
      <c r="P64">
        <f t="shared" si="7"/>
        <v>0</v>
      </c>
      <c r="Q64">
        <f t="shared" si="8"/>
        <v>4</v>
      </c>
      <c r="R64">
        <f t="shared" si="9"/>
        <v>0</v>
      </c>
      <c r="S64">
        <f t="shared" si="10"/>
        <v>1</v>
      </c>
      <c r="T64">
        <f t="shared" si="11"/>
        <v>0</v>
      </c>
      <c r="U64">
        <f t="shared" si="12"/>
        <v>0</v>
      </c>
      <c r="V64">
        <f t="shared" si="13"/>
        <v>5</v>
      </c>
      <c r="W64">
        <f t="shared" si="14"/>
        <v>0</v>
      </c>
      <c r="X64">
        <f t="shared" si="15"/>
        <v>20</v>
      </c>
      <c r="Y64">
        <f t="shared" si="16"/>
        <v>18</v>
      </c>
      <c r="Z64" cm="1">
        <f t="array" ref="Z64">_xlfn.IFS(Y64&gt;29,10000,Y64&gt;15,1000,Y64&lt;=15,0)</f>
        <v>1000</v>
      </c>
    </row>
    <row r="65" spans="1:26" x14ac:dyDescent="0.3">
      <c r="A65" t="s">
        <v>2</v>
      </c>
      <c r="B65" t="s">
        <v>129</v>
      </c>
      <c r="C65" t="s">
        <v>133</v>
      </c>
      <c r="D65" t="s">
        <v>133</v>
      </c>
      <c r="E65" t="s">
        <v>129</v>
      </c>
      <c r="F65" t="s">
        <v>129</v>
      </c>
      <c r="H65" t="s">
        <v>63</v>
      </c>
      <c r="I65" t="str">
        <f t="shared" si="0"/>
        <v>A+</v>
      </c>
      <c r="J65" t="str">
        <f t="shared" si="1"/>
        <v>B</v>
      </c>
      <c r="K65" t="str">
        <f t="shared" si="2"/>
        <v>B+</v>
      </c>
      <c r="L65" t="str">
        <f t="shared" si="3"/>
        <v>A</v>
      </c>
      <c r="M65" t="str">
        <f t="shared" si="4"/>
        <v>B+</v>
      </c>
      <c r="N65">
        <f t="shared" si="5"/>
        <v>0</v>
      </c>
      <c r="O65">
        <f t="shared" si="6"/>
        <v>1</v>
      </c>
      <c r="P65">
        <f t="shared" si="7"/>
        <v>1</v>
      </c>
      <c r="Q65">
        <f t="shared" si="8"/>
        <v>0</v>
      </c>
      <c r="R65">
        <f t="shared" si="9"/>
        <v>2</v>
      </c>
      <c r="S65">
        <f t="shared" si="10"/>
        <v>1</v>
      </c>
      <c r="T65">
        <f t="shared" si="11"/>
        <v>0</v>
      </c>
      <c r="U65">
        <f t="shared" si="12"/>
        <v>2</v>
      </c>
      <c r="V65">
        <f t="shared" si="13"/>
        <v>3</v>
      </c>
      <c r="W65">
        <f t="shared" si="14"/>
        <v>0</v>
      </c>
      <c r="X65">
        <f t="shared" si="15"/>
        <v>24</v>
      </c>
      <c r="Y65">
        <f t="shared" si="16"/>
        <v>19</v>
      </c>
      <c r="Z65" cm="1">
        <f t="array" ref="Z65">_xlfn.IFS(Y65&gt;29,10000,Y65&gt;15,1000,Y65&lt;=15,0)</f>
        <v>1000</v>
      </c>
    </row>
    <row r="66" spans="1:26" x14ac:dyDescent="0.3">
      <c r="A66" t="s">
        <v>11</v>
      </c>
      <c r="B66" t="s">
        <v>133</v>
      </c>
      <c r="C66" t="s">
        <v>131</v>
      </c>
      <c r="D66" t="s">
        <v>129</v>
      </c>
      <c r="E66" t="s">
        <v>129</v>
      </c>
      <c r="F66" t="s">
        <v>129</v>
      </c>
      <c r="H66" t="s">
        <v>64</v>
      </c>
      <c r="I66" t="str">
        <f t="shared" si="0"/>
        <v>B++</v>
      </c>
      <c r="J66" t="str">
        <f t="shared" si="1"/>
        <v>A+</v>
      </c>
      <c r="K66" t="str">
        <f t="shared" si="2"/>
        <v>A++</v>
      </c>
      <c r="L66" t="str">
        <f t="shared" si="3"/>
        <v>A++</v>
      </c>
      <c r="M66" t="str">
        <f t="shared" si="4"/>
        <v>A+</v>
      </c>
      <c r="N66">
        <f t="shared" si="5"/>
        <v>2</v>
      </c>
      <c r="O66">
        <f t="shared" si="6"/>
        <v>2</v>
      </c>
      <c r="P66">
        <f t="shared" si="7"/>
        <v>0</v>
      </c>
      <c r="Q66">
        <f t="shared" si="8"/>
        <v>1</v>
      </c>
      <c r="R66">
        <f t="shared" si="9"/>
        <v>0</v>
      </c>
      <c r="S66">
        <f t="shared" si="10"/>
        <v>0</v>
      </c>
      <c r="T66">
        <f t="shared" si="11"/>
        <v>0</v>
      </c>
      <c r="U66">
        <f t="shared" si="12"/>
        <v>4</v>
      </c>
      <c r="V66">
        <f t="shared" si="13"/>
        <v>1</v>
      </c>
      <c r="W66">
        <f t="shared" si="14"/>
        <v>0</v>
      </c>
      <c r="X66">
        <f t="shared" si="15"/>
        <v>28</v>
      </c>
      <c r="Y66">
        <f t="shared" si="16"/>
        <v>30</v>
      </c>
      <c r="Z66" cm="1">
        <f t="array" ref="Z66">_xlfn.IFS(Y66&gt;29,10000,Y66&gt;15,1000,Y66&lt;=15,0)</f>
        <v>10000</v>
      </c>
    </row>
    <row r="67" spans="1:26" x14ac:dyDescent="0.3">
      <c r="A67" t="s">
        <v>55</v>
      </c>
      <c r="B67" t="s">
        <v>129</v>
      </c>
      <c r="C67" t="s">
        <v>135</v>
      </c>
      <c r="D67" t="s">
        <v>131</v>
      </c>
      <c r="E67" t="s">
        <v>131</v>
      </c>
      <c r="F67" t="s">
        <v>129</v>
      </c>
      <c r="H67" t="s">
        <v>65</v>
      </c>
      <c r="I67" t="str">
        <f t="shared" ref="I67:I92" si="17">VLOOKUP($H67,$A:$F,2,0)</f>
        <v>B++</v>
      </c>
      <c r="J67" t="str">
        <f t="shared" ref="J67:J92" si="18">VLOOKUP($H67,$A:$F,3,0)</f>
        <v>B++</v>
      </c>
      <c r="K67" t="str">
        <f t="shared" ref="K67:K92" si="19">VLOOKUP($H67,$A:$F,4,0)</f>
        <v>B+</v>
      </c>
      <c r="L67" t="str">
        <f t="shared" ref="L67:L92" si="20">VLOOKUP($H67,$A:$F,5,0)</f>
        <v>B++</v>
      </c>
      <c r="M67" t="str">
        <f t="shared" ref="M67:M92" si="21">VLOOKUP($H67,$A:$F,6,0)</f>
        <v>B++</v>
      </c>
      <c r="N67">
        <f t="shared" ref="N67:N92" si="22">COUNTIF($I67:$M67,"A++")</f>
        <v>0</v>
      </c>
      <c r="O67">
        <f t="shared" ref="O67:O92" si="23">COUNTIF($I67:$M67,"A+")</f>
        <v>0</v>
      </c>
      <c r="P67">
        <f t="shared" ref="P67:P92" si="24">COUNTIF($I67:$M67,"A")</f>
        <v>0</v>
      </c>
      <c r="Q67">
        <f t="shared" ref="Q67:Q92" si="25">COUNTIF($I67:$M67,"B++")</f>
        <v>4</v>
      </c>
      <c r="R67">
        <f t="shared" ref="R67:R92" si="26">COUNTIF($I67:$M67,"B+")</f>
        <v>1</v>
      </c>
      <c r="S67">
        <f t="shared" ref="S67:S92" si="27">COUNTIF($I67:$M67,"B")</f>
        <v>0</v>
      </c>
      <c r="T67">
        <f t="shared" ref="T67:T92" si="28">COUNTIF($I67:$M67,"C")</f>
        <v>0</v>
      </c>
      <c r="U67">
        <f t="shared" ref="U67:U92" si="29">SUM(N67:P67)</f>
        <v>0</v>
      </c>
      <c r="V67">
        <f t="shared" ref="V67:V92" si="30">SUM(Q67:S67)</f>
        <v>5</v>
      </c>
      <c r="W67">
        <f t="shared" ref="W67:W92" si="31">SUM(T67)</f>
        <v>0</v>
      </c>
      <c r="X67">
        <f t="shared" ref="X67:X92" si="32">U67*6+V67*4+W67*2</f>
        <v>20</v>
      </c>
      <c r="Y67">
        <f t="shared" ref="Y67:Y92" si="33">N67*7+O67*6+P67*5+Q67*4+R67*3+S67*2+T67*1</f>
        <v>19</v>
      </c>
      <c r="Z67" cm="1">
        <f t="array" ref="Z67">_xlfn.IFS(Y67&gt;29,10000,Y67&gt;15,1000,Y67&lt;=15,0)</f>
        <v>1000</v>
      </c>
    </row>
    <row r="68" spans="1:26" x14ac:dyDescent="0.3">
      <c r="A68" t="s">
        <v>8</v>
      </c>
      <c r="B68" t="s">
        <v>129</v>
      </c>
      <c r="C68" t="s">
        <v>133</v>
      </c>
      <c r="D68" t="s">
        <v>133</v>
      </c>
      <c r="E68" t="s">
        <v>133</v>
      </c>
      <c r="F68" t="s">
        <v>134</v>
      </c>
      <c r="H68" t="s">
        <v>66</v>
      </c>
      <c r="I68" t="str">
        <f t="shared" si="17"/>
        <v>A+</v>
      </c>
      <c r="J68" t="str">
        <f t="shared" si="18"/>
        <v>A+</v>
      </c>
      <c r="K68" t="str">
        <f t="shared" si="19"/>
        <v>A++</v>
      </c>
      <c r="L68" t="str">
        <f t="shared" si="20"/>
        <v>A+</v>
      </c>
      <c r="M68" t="str">
        <f t="shared" si="21"/>
        <v>A++</v>
      </c>
      <c r="N68">
        <f t="shared" si="22"/>
        <v>2</v>
      </c>
      <c r="O68">
        <f t="shared" si="23"/>
        <v>3</v>
      </c>
      <c r="P68">
        <f t="shared" si="24"/>
        <v>0</v>
      </c>
      <c r="Q68">
        <f t="shared" si="25"/>
        <v>0</v>
      </c>
      <c r="R68">
        <f t="shared" si="26"/>
        <v>0</v>
      </c>
      <c r="S68">
        <f t="shared" si="27"/>
        <v>0</v>
      </c>
      <c r="T68">
        <f t="shared" si="28"/>
        <v>0</v>
      </c>
      <c r="U68">
        <f t="shared" si="29"/>
        <v>5</v>
      </c>
      <c r="V68">
        <f t="shared" si="30"/>
        <v>0</v>
      </c>
      <c r="W68">
        <f t="shared" si="31"/>
        <v>0</v>
      </c>
      <c r="X68">
        <f t="shared" si="32"/>
        <v>30</v>
      </c>
      <c r="Y68">
        <f t="shared" si="33"/>
        <v>32</v>
      </c>
      <c r="Z68" cm="1">
        <f t="array" ref="Z68">_xlfn.IFS(Y68&gt;29,10000,Y68&gt;15,1000,Y68&lt;=15,0)</f>
        <v>10000</v>
      </c>
    </row>
    <row r="69" spans="1:26" x14ac:dyDescent="0.3">
      <c r="A69" t="s">
        <v>22</v>
      </c>
      <c r="B69" t="s">
        <v>133</v>
      </c>
      <c r="C69" t="s">
        <v>133</v>
      </c>
      <c r="D69" t="s">
        <v>129</v>
      </c>
      <c r="E69" t="s">
        <v>134</v>
      </c>
      <c r="F69" t="s">
        <v>133</v>
      </c>
      <c r="H69" t="s">
        <v>67</v>
      </c>
      <c r="I69" t="str">
        <f t="shared" si="17"/>
        <v>B++</v>
      </c>
      <c r="J69" t="str">
        <f t="shared" si="18"/>
        <v>B+</v>
      </c>
      <c r="K69" t="str">
        <f t="shared" si="19"/>
        <v>B</v>
      </c>
      <c r="L69" t="str">
        <f t="shared" si="20"/>
        <v>B+</v>
      </c>
      <c r="M69" t="str">
        <f t="shared" si="21"/>
        <v>B</v>
      </c>
      <c r="N69">
        <f t="shared" si="22"/>
        <v>0</v>
      </c>
      <c r="O69">
        <f t="shared" si="23"/>
        <v>0</v>
      </c>
      <c r="P69">
        <f t="shared" si="24"/>
        <v>0</v>
      </c>
      <c r="Q69">
        <f t="shared" si="25"/>
        <v>1</v>
      </c>
      <c r="R69">
        <f t="shared" si="26"/>
        <v>2</v>
      </c>
      <c r="S69">
        <f t="shared" si="27"/>
        <v>2</v>
      </c>
      <c r="T69">
        <f t="shared" si="28"/>
        <v>0</v>
      </c>
      <c r="U69">
        <f t="shared" si="29"/>
        <v>0</v>
      </c>
      <c r="V69">
        <f t="shared" si="30"/>
        <v>5</v>
      </c>
      <c r="W69">
        <f t="shared" si="31"/>
        <v>0</v>
      </c>
      <c r="X69">
        <f t="shared" si="32"/>
        <v>20</v>
      </c>
      <c r="Y69">
        <f t="shared" si="33"/>
        <v>14</v>
      </c>
      <c r="Z69" cm="1">
        <f t="array" ref="Z69">_xlfn.IFS(Y69&gt;29,10000,Y69&gt;15,1000,Y69&lt;=15,0)</f>
        <v>0</v>
      </c>
    </row>
    <row r="70" spans="1:26" x14ac:dyDescent="0.3">
      <c r="A70" t="s">
        <v>41</v>
      </c>
      <c r="B70" t="s">
        <v>129</v>
      </c>
      <c r="C70" t="s">
        <v>133</v>
      </c>
      <c r="D70" t="s">
        <v>133</v>
      </c>
      <c r="E70" t="s">
        <v>135</v>
      </c>
      <c r="F70" t="s">
        <v>129</v>
      </c>
      <c r="H70" t="s">
        <v>68</v>
      </c>
      <c r="I70" t="str">
        <f t="shared" si="17"/>
        <v>B</v>
      </c>
      <c r="J70" t="str">
        <f t="shared" si="18"/>
        <v>B</v>
      </c>
      <c r="K70" t="str">
        <f t="shared" si="19"/>
        <v>B</v>
      </c>
      <c r="L70" t="str">
        <f t="shared" si="20"/>
        <v>B+</v>
      </c>
      <c r="M70" t="str">
        <f t="shared" si="21"/>
        <v>B+</v>
      </c>
      <c r="N70">
        <f t="shared" si="22"/>
        <v>0</v>
      </c>
      <c r="O70">
        <f t="shared" si="23"/>
        <v>0</v>
      </c>
      <c r="P70">
        <f t="shared" si="24"/>
        <v>0</v>
      </c>
      <c r="Q70">
        <f t="shared" si="25"/>
        <v>0</v>
      </c>
      <c r="R70">
        <f t="shared" si="26"/>
        <v>2</v>
      </c>
      <c r="S70">
        <f t="shared" si="27"/>
        <v>3</v>
      </c>
      <c r="T70">
        <f t="shared" si="28"/>
        <v>0</v>
      </c>
      <c r="U70">
        <f t="shared" si="29"/>
        <v>0</v>
      </c>
      <c r="V70">
        <f t="shared" si="30"/>
        <v>5</v>
      </c>
      <c r="W70">
        <f t="shared" si="31"/>
        <v>0</v>
      </c>
      <c r="X70">
        <f t="shared" si="32"/>
        <v>20</v>
      </c>
      <c r="Y70">
        <f t="shared" si="33"/>
        <v>12</v>
      </c>
      <c r="Z70" cm="1">
        <f t="array" ref="Z70">_xlfn.IFS(Y70&gt;29,10000,Y70&gt;15,1000,Y70&lt;=15,0)</f>
        <v>0</v>
      </c>
    </row>
    <row r="71" spans="1:26" x14ac:dyDescent="0.3">
      <c r="A71" t="s">
        <v>61</v>
      </c>
      <c r="B71" t="s">
        <v>129</v>
      </c>
      <c r="C71" t="s">
        <v>129</v>
      </c>
      <c r="D71" t="s">
        <v>133</v>
      </c>
      <c r="E71" t="s">
        <v>135</v>
      </c>
      <c r="F71" t="s">
        <v>129</v>
      </c>
      <c r="H71" t="s">
        <v>69</v>
      </c>
      <c r="I71" t="str">
        <f t="shared" si="17"/>
        <v>B</v>
      </c>
      <c r="J71" t="str">
        <f t="shared" si="18"/>
        <v>B</v>
      </c>
      <c r="K71" t="str">
        <f t="shared" si="19"/>
        <v>C</v>
      </c>
      <c r="L71" t="str">
        <f t="shared" si="20"/>
        <v>B</v>
      </c>
      <c r="M71" t="str">
        <f t="shared" si="21"/>
        <v>C</v>
      </c>
      <c r="N71">
        <f t="shared" si="22"/>
        <v>0</v>
      </c>
      <c r="O71">
        <f t="shared" si="23"/>
        <v>0</v>
      </c>
      <c r="P71">
        <f t="shared" si="24"/>
        <v>0</v>
      </c>
      <c r="Q71">
        <f t="shared" si="25"/>
        <v>0</v>
      </c>
      <c r="R71">
        <f t="shared" si="26"/>
        <v>0</v>
      </c>
      <c r="S71">
        <f t="shared" si="27"/>
        <v>3</v>
      </c>
      <c r="T71">
        <f t="shared" si="28"/>
        <v>2</v>
      </c>
      <c r="U71">
        <f t="shared" si="29"/>
        <v>0</v>
      </c>
      <c r="V71">
        <f t="shared" si="30"/>
        <v>3</v>
      </c>
      <c r="W71">
        <f t="shared" si="31"/>
        <v>2</v>
      </c>
      <c r="X71">
        <f t="shared" si="32"/>
        <v>16</v>
      </c>
      <c r="Y71">
        <f t="shared" si="33"/>
        <v>8</v>
      </c>
      <c r="Z71" cm="1">
        <f t="array" ref="Z71">_xlfn.IFS(Y71&gt;29,10000,Y71&gt;15,1000,Y71&lt;=15,0)</f>
        <v>0</v>
      </c>
    </row>
    <row r="72" spans="1:26" x14ac:dyDescent="0.3">
      <c r="A72" t="s">
        <v>53</v>
      </c>
      <c r="B72" t="s">
        <v>135</v>
      </c>
      <c r="C72" t="s">
        <v>133</v>
      </c>
      <c r="D72" t="s">
        <v>133</v>
      </c>
      <c r="E72" t="s">
        <v>129</v>
      </c>
      <c r="F72" t="s">
        <v>131</v>
      </c>
      <c r="H72" t="s">
        <v>70</v>
      </c>
      <c r="I72" t="str">
        <f t="shared" si="17"/>
        <v>B++</v>
      </c>
      <c r="J72" t="str">
        <f t="shared" si="18"/>
        <v>B++</v>
      </c>
      <c r="K72" t="str">
        <f t="shared" si="19"/>
        <v>B</v>
      </c>
      <c r="L72" t="str">
        <f t="shared" si="20"/>
        <v>A</v>
      </c>
      <c r="M72" t="str">
        <f t="shared" si="21"/>
        <v>B+</v>
      </c>
      <c r="N72">
        <f t="shared" si="22"/>
        <v>0</v>
      </c>
      <c r="O72">
        <f t="shared" si="23"/>
        <v>0</v>
      </c>
      <c r="P72">
        <f t="shared" si="24"/>
        <v>1</v>
      </c>
      <c r="Q72">
        <f t="shared" si="25"/>
        <v>2</v>
      </c>
      <c r="R72">
        <f t="shared" si="26"/>
        <v>1</v>
      </c>
      <c r="S72">
        <f t="shared" si="27"/>
        <v>1</v>
      </c>
      <c r="T72">
        <f t="shared" si="28"/>
        <v>0</v>
      </c>
      <c r="U72">
        <f t="shared" si="29"/>
        <v>1</v>
      </c>
      <c r="V72">
        <f t="shared" si="30"/>
        <v>4</v>
      </c>
      <c r="W72">
        <f t="shared" si="31"/>
        <v>0</v>
      </c>
      <c r="X72">
        <f t="shared" si="32"/>
        <v>22</v>
      </c>
      <c r="Y72">
        <f t="shared" si="33"/>
        <v>18</v>
      </c>
      <c r="Z72" cm="1">
        <f t="array" ref="Z72">_xlfn.IFS(Y72&gt;29,10000,Y72&gt;15,1000,Y72&lt;=15,0)</f>
        <v>1000</v>
      </c>
    </row>
    <row r="73" spans="1:26" x14ac:dyDescent="0.3">
      <c r="A73" t="s">
        <v>14</v>
      </c>
      <c r="B73" t="s">
        <v>133</v>
      </c>
      <c r="C73" t="s">
        <v>135</v>
      </c>
      <c r="D73" t="s">
        <v>134</v>
      </c>
      <c r="E73" t="s">
        <v>133</v>
      </c>
      <c r="F73" t="s">
        <v>135</v>
      </c>
      <c r="H73" t="s">
        <v>71</v>
      </c>
      <c r="I73" t="str">
        <f t="shared" si="17"/>
        <v>B</v>
      </c>
      <c r="J73" t="str">
        <f t="shared" si="18"/>
        <v>B</v>
      </c>
      <c r="K73" t="str">
        <f t="shared" si="19"/>
        <v>C</v>
      </c>
      <c r="L73" t="str">
        <f t="shared" si="20"/>
        <v>B</v>
      </c>
      <c r="M73" t="str">
        <f t="shared" si="21"/>
        <v>C</v>
      </c>
      <c r="N73">
        <f t="shared" si="22"/>
        <v>0</v>
      </c>
      <c r="O73">
        <f t="shared" si="23"/>
        <v>0</v>
      </c>
      <c r="P73">
        <f t="shared" si="24"/>
        <v>0</v>
      </c>
      <c r="Q73">
        <f t="shared" si="25"/>
        <v>0</v>
      </c>
      <c r="R73">
        <f t="shared" si="26"/>
        <v>0</v>
      </c>
      <c r="S73">
        <f t="shared" si="27"/>
        <v>3</v>
      </c>
      <c r="T73">
        <f t="shared" si="28"/>
        <v>2</v>
      </c>
      <c r="U73">
        <f t="shared" si="29"/>
        <v>0</v>
      </c>
      <c r="V73">
        <f t="shared" si="30"/>
        <v>3</v>
      </c>
      <c r="W73">
        <f t="shared" si="31"/>
        <v>2</v>
      </c>
      <c r="X73">
        <f t="shared" si="32"/>
        <v>16</v>
      </c>
      <c r="Y73">
        <f t="shared" si="33"/>
        <v>8</v>
      </c>
      <c r="Z73" cm="1">
        <f t="array" ref="Z73">_xlfn.IFS(Y73&gt;29,10000,Y73&gt;15,1000,Y73&lt;=15,0)</f>
        <v>0</v>
      </c>
    </row>
    <row r="74" spans="1:26" x14ac:dyDescent="0.3">
      <c r="A74" t="s">
        <v>45</v>
      </c>
      <c r="B74" t="s">
        <v>134</v>
      </c>
      <c r="C74" t="s">
        <v>134</v>
      </c>
      <c r="D74" t="s">
        <v>135</v>
      </c>
      <c r="E74" t="s">
        <v>135</v>
      </c>
      <c r="F74" t="s">
        <v>135</v>
      </c>
      <c r="H74" t="s">
        <v>72</v>
      </c>
      <c r="I74" t="str">
        <f t="shared" si="17"/>
        <v>B+</v>
      </c>
      <c r="J74" t="str">
        <f t="shared" si="18"/>
        <v>A+</v>
      </c>
      <c r="K74" t="str">
        <f t="shared" si="19"/>
        <v>B</v>
      </c>
      <c r="L74" t="str">
        <f t="shared" si="20"/>
        <v>A</v>
      </c>
      <c r="M74" t="str">
        <f t="shared" si="21"/>
        <v>B</v>
      </c>
      <c r="N74">
        <f t="shared" si="22"/>
        <v>0</v>
      </c>
      <c r="O74">
        <f t="shared" si="23"/>
        <v>1</v>
      </c>
      <c r="P74">
        <f t="shared" si="24"/>
        <v>1</v>
      </c>
      <c r="Q74">
        <f t="shared" si="25"/>
        <v>0</v>
      </c>
      <c r="R74">
        <f t="shared" si="26"/>
        <v>1</v>
      </c>
      <c r="S74">
        <f t="shared" si="27"/>
        <v>2</v>
      </c>
      <c r="T74">
        <f t="shared" si="28"/>
        <v>0</v>
      </c>
      <c r="U74">
        <f t="shared" si="29"/>
        <v>2</v>
      </c>
      <c r="V74">
        <f t="shared" si="30"/>
        <v>3</v>
      </c>
      <c r="W74">
        <f t="shared" si="31"/>
        <v>0</v>
      </c>
      <c r="X74">
        <f t="shared" si="32"/>
        <v>24</v>
      </c>
      <c r="Y74">
        <f t="shared" si="33"/>
        <v>18</v>
      </c>
      <c r="Z74" cm="1">
        <f t="array" ref="Z74">_xlfn.IFS(Y74&gt;29,10000,Y74&gt;15,1000,Y74&lt;=15,0)</f>
        <v>1000</v>
      </c>
    </row>
    <row r="75" spans="1:26" x14ac:dyDescent="0.3">
      <c r="A75" t="s">
        <v>66</v>
      </c>
      <c r="B75" t="s">
        <v>135</v>
      </c>
      <c r="C75" t="s">
        <v>135</v>
      </c>
      <c r="D75" t="s">
        <v>134</v>
      </c>
      <c r="E75" t="s">
        <v>135</v>
      </c>
      <c r="F75" t="s">
        <v>134</v>
      </c>
      <c r="H75" t="s">
        <v>73</v>
      </c>
      <c r="I75" t="str">
        <f t="shared" si="17"/>
        <v>B+</v>
      </c>
      <c r="J75" t="str">
        <f t="shared" si="18"/>
        <v>C</v>
      </c>
      <c r="K75" t="str">
        <f t="shared" si="19"/>
        <v>C</v>
      </c>
      <c r="L75" t="str">
        <f t="shared" si="20"/>
        <v>B+</v>
      </c>
      <c r="M75" t="str">
        <f t="shared" si="21"/>
        <v>B</v>
      </c>
      <c r="N75">
        <f t="shared" si="22"/>
        <v>0</v>
      </c>
      <c r="O75">
        <f t="shared" si="23"/>
        <v>0</v>
      </c>
      <c r="P75">
        <f t="shared" si="24"/>
        <v>0</v>
      </c>
      <c r="Q75">
        <f t="shared" si="25"/>
        <v>0</v>
      </c>
      <c r="R75">
        <f t="shared" si="26"/>
        <v>2</v>
      </c>
      <c r="S75">
        <f t="shared" si="27"/>
        <v>1</v>
      </c>
      <c r="T75">
        <f t="shared" si="28"/>
        <v>2</v>
      </c>
      <c r="U75">
        <f t="shared" si="29"/>
        <v>0</v>
      </c>
      <c r="V75">
        <f t="shared" si="30"/>
        <v>3</v>
      </c>
      <c r="W75">
        <f t="shared" si="31"/>
        <v>2</v>
      </c>
      <c r="X75">
        <f t="shared" si="32"/>
        <v>16</v>
      </c>
      <c r="Y75">
        <f t="shared" si="33"/>
        <v>10</v>
      </c>
      <c r="Z75" cm="1">
        <f t="array" ref="Z75">_xlfn.IFS(Y75&gt;29,10000,Y75&gt;15,1000,Y75&lt;=15,0)</f>
        <v>0</v>
      </c>
    </row>
    <row r="76" spans="1:26" x14ac:dyDescent="0.3">
      <c r="A76" t="s">
        <v>33</v>
      </c>
      <c r="B76" t="s">
        <v>133</v>
      </c>
      <c r="C76" t="s">
        <v>135</v>
      </c>
      <c r="D76" t="s">
        <v>134</v>
      </c>
      <c r="E76" t="s">
        <v>135</v>
      </c>
      <c r="F76" t="s">
        <v>133</v>
      </c>
      <c r="H76" t="s">
        <v>74</v>
      </c>
      <c r="I76" t="str">
        <f t="shared" si="17"/>
        <v>B+</v>
      </c>
      <c r="J76" t="str">
        <f t="shared" si="18"/>
        <v>B</v>
      </c>
      <c r="K76" t="str">
        <f t="shared" si="19"/>
        <v>B</v>
      </c>
      <c r="L76" t="str">
        <f t="shared" si="20"/>
        <v>B</v>
      </c>
      <c r="M76" t="str">
        <f t="shared" si="21"/>
        <v>B</v>
      </c>
      <c r="N76">
        <f t="shared" si="22"/>
        <v>0</v>
      </c>
      <c r="O76">
        <f t="shared" si="23"/>
        <v>0</v>
      </c>
      <c r="P76">
        <f t="shared" si="24"/>
        <v>0</v>
      </c>
      <c r="Q76">
        <f t="shared" si="25"/>
        <v>0</v>
      </c>
      <c r="R76">
        <f t="shared" si="26"/>
        <v>1</v>
      </c>
      <c r="S76">
        <f t="shared" si="27"/>
        <v>4</v>
      </c>
      <c r="T76">
        <f t="shared" si="28"/>
        <v>0</v>
      </c>
      <c r="U76">
        <f t="shared" si="29"/>
        <v>0</v>
      </c>
      <c r="V76">
        <f t="shared" si="30"/>
        <v>5</v>
      </c>
      <c r="W76">
        <f t="shared" si="31"/>
        <v>0</v>
      </c>
      <c r="X76">
        <f t="shared" si="32"/>
        <v>20</v>
      </c>
      <c r="Y76">
        <f t="shared" si="33"/>
        <v>11</v>
      </c>
      <c r="Z76" cm="1">
        <f t="array" ref="Z76">_xlfn.IFS(Y76&gt;29,10000,Y76&gt;15,1000,Y76&lt;=15,0)</f>
        <v>0</v>
      </c>
    </row>
    <row r="77" spans="1:26" x14ac:dyDescent="0.3">
      <c r="A77" t="s">
        <v>20</v>
      </c>
      <c r="B77" t="s">
        <v>135</v>
      </c>
      <c r="C77" t="s">
        <v>134</v>
      </c>
      <c r="D77" t="s">
        <v>129</v>
      </c>
      <c r="E77" t="s">
        <v>133</v>
      </c>
      <c r="F77" t="s">
        <v>133</v>
      </c>
      <c r="H77" t="s">
        <v>75</v>
      </c>
      <c r="I77" t="str">
        <f t="shared" si="17"/>
        <v>B</v>
      </c>
      <c r="J77" t="str">
        <f t="shared" si="18"/>
        <v>C</v>
      </c>
      <c r="K77" t="str">
        <f t="shared" si="19"/>
        <v>B</v>
      </c>
      <c r="L77" t="str">
        <f t="shared" si="20"/>
        <v>B+</v>
      </c>
      <c r="M77" t="str">
        <f t="shared" si="21"/>
        <v>B</v>
      </c>
      <c r="N77">
        <f t="shared" si="22"/>
        <v>0</v>
      </c>
      <c r="O77">
        <f t="shared" si="23"/>
        <v>0</v>
      </c>
      <c r="P77">
        <f t="shared" si="24"/>
        <v>0</v>
      </c>
      <c r="Q77">
        <f t="shared" si="25"/>
        <v>0</v>
      </c>
      <c r="R77">
        <f t="shared" si="26"/>
        <v>1</v>
      </c>
      <c r="S77">
        <f t="shared" si="27"/>
        <v>3</v>
      </c>
      <c r="T77">
        <f t="shared" si="28"/>
        <v>1</v>
      </c>
      <c r="U77">
        <f t="shared" si="29"/>
        <v>0</v>
      </c>
      <c r="V77">
        <f t="shared" si="30"/>
        <v>4</v>
      </c>
      <c r="W77">
        <f t="shared" si="31"/>
        <v>1</v>
      </c>
      <c r="X77">
        <f t="shared" si="32"/>
        <v>18</v>
      </c>
      <c r="Y77">
        <f t="shared" si="33"/>
        <v>10</v>
      </c>
      <c r="Z77" cm="1">
        <f t="array" ref="Z77">_xlfn.IFS(Y77&gt;29,10000,Y77&gt;15,1000,Y77&lt;=15,0)</f>
        <v>0</v>
      </c>
    </row>
    <row r="78" spans="1:26" x14ac:dyDescent="0.3">
      <c r="A78" t="s">
        <v>39</v>
      </c>
      <c r="B78" t="s">
        <v>129</v>
      </c>
      <c r="C78" t="s">
        <v>133</v>
      </c>
      <c r="D78" t="s">
        <v>130</v>
      </c>
      <c r="E78" t="s">
        <v>129</v>
      </c>
      <c r="F78" t="s">
        <v>131</v>
      </c>
      <c r="H78" t="s">
        <v>76</v>
      </c>
      <c r="I78" t="str">
        <f t="shared" si="17"/>
        <v>B</v>
      </c>
      <c r="J78" t="str">
        <f t="shared" si="18"/>
        <v>C</v>
      </c>
      <c r="K78" t="str">
        <f t="shared" si="19"/>
        <v>B</v>
      </c>
      <c r="L78" t="str">
        <f t="shared" si="20"/>
        <v>B</v>
      </c>
      <c r="M78" t="str">
        <f t="shared" si="21"/>
        <v>B+</v>
      </c>
      <c r="N78">
        <f t="shared" si="22"/>
        <v>0</v>
      </c>
      <c r="O78">
        <f t="shared" si="23"/>
        <v>0</v>
      </c>
      <c r="P78">
        <f t="shared" si="24"/>
        <v>0</v>
      </c>
      <c r="Q78">
        <f t="shared" si="25"/>
        <v>0</v>
      </c>
      <c r="R78">
        <f t="shared" si="26"/>
        <v>1</v>
      </c>
      <c r="S78">
        <f t="shared" si="27"/>
        <v>3</v>
      </c>
      <c r="T78">
        <f t="shared" si="28"/>
        <v>1</v>
      </c>
      <c r="U78">
        <f t="shared" si="29"/>
        <v>0</v>
      </c>
      <c r="V78">
        <f t="shared" si="30"/>
        <v>4</v>
      </c>
      <c r="W78">
        <f t="shared" si="31"/>
        <v>1</v>
      </c>
      <c r="X78">
        <f t="shared" si="32"/>
        <v>18</v>
      </c>
      <c r="Y78">
        <f t="shared" si="33"/>
        <v>10</v>
      </c>
      <c r="Z78" cm="1">
        <f t="array" ref="Z78">_xlfn.IFS(Y78&gt;29,10000,Y78&gt;15,1000,Y78&lt;=15,0)</f>
        <v>0</v>
      </c>
    </row>
    <row r="79" spans="1:26" x14ac:dyDescent="0.3">
      <c r="A79" t="s">
        <v>17</v>
      </c>
      <c r="B79" t="s">
        <v>129</v>
      </c>
      <c r="C79" t="s">
        <v>133</v>
      </c>
      <c r="D79" t="s">
        <v>133</v>
      </c>
      <c r="E79" t="s">
        <v>130</v>
      </c>
      <c r="F79" t="s">
        <v>133</v>
      </c>
      <c r="H79" t="s">
        <v>77</v>
      </c>
      <c r="I79" t="str">
        <f t="shared" si="17"/>
        <v>B</v>
      </c>
      <c r="J79" t="str">
        <f t="shared" si="18"/>
        <v>B</v>
      </c>
      <c r="K79" t="str">
        <f t="shared" si="19"/>
        <v>B</v>
      </c>
      <c r="L79" t="str">
        <f t="shared" si="20"/>
        <v>B+</v>
      </c>
      <c r="M79" t="str">
        <f t="shared" si="21"/>
        <v>B</v>
      </c>
      <c r="N79">
        <f t="shared" si="22"/>
        <v>0</v>
      </c>
      <c r="O79">
        <f t="shared" si="23"/>
        <v>0</v>
      </c>
      <c r="P79">
        <f t="shared" si="24"/>
        <v>0</v>
      </c>
      <c r="Q79">
        <f t="shared" si="25"/>
        <v>0</v>
      </c>
      <c r="R79">
        <f t="shared" si="26"/>
        <v>1</v>
      </c>
      <c r="S79">
        <f t="shared" si="27"/>
        <v>4</v>
      </c>
      <c r="T79">
        <f t="shared" si="28"/>
        <v>0</v>
      </c>
      <c r="U79">
        <f t="shared" si="29"/>
        <v>0</v>
      </c>
      <c r="V79">
        <f t="shared" si="30"/>
        <v>5</v>
      </c>
      <c r="W79">
        <f t="shared" si="31"/>
        <v>0</v>
      </c>
      <c r="X79">
        <f t="shared" si="32"/>
        <v>20</v>
      </c>
      <c r="Y79">
        <f t="shared" si="33"/>
        <v>11</v>
      </c>
      <c r="Z79" cm="1">
        <f t="array" ref="Z79">_xlfn.IFS(Y79&gt;29,10000,Y79&gt;15,1000,Y79&lt;=15,0)</f>
        <v>0</v>
      </c>
    </row>
    <row r="80" spans="1:26" x14ac:dyDescent="0.3">
      <c r="A80" t="s">
        <v>57</v>
      </c>
      <c r="B80" t="s">
        <v>130</v>
      </c>
      <c r="C80" t="s">
        <v>130</v>
      </c>
      <c r="D80" t="s">
        <v>132</v>
      </c>
      <c r="E80" t="s">
        <v>130</v>
      </c>
      <c r="F80" t="s">
        <v>130</v>
      </c>
      <c r="H80" t="s">
        <v>78</v>
      </c>
      <c r="I80" t="str">
        <f t="shared" si="17"/>
        <v>B</v>
      </c>
      <c r="J80" t="str">
        <f t="shared" si="18"/>
        <v>B</v>
      </c>
      <c r="K80" t="str">
        <f t="shared" si="19"/>
        <v>B+</v>
      </c>
      <c r="L80" t="str">
        <f t="shared" si="20"/>
        <v>B</v>
      </c>
      <c r="M80" t="str">
        <f t="shared" si="21"/>
        <v>B</v>
      </c>
      <c r="N80">
        <f t="shared" si="22"/>
        <v>0</v>
      </c>
      <c r="O80">
        <f t="shared" si="23"/>
        <v>0</v>
      </c>
      <c r="P80">
        <f t="shared" si="24"/>
        <v>0</v>
      </c>
      <c r="Q80">
        <f t="shared" si="25"/>
        <v>0</v>
      </c>
      <c r="R80">
        <f t="shared" si="26"/>
        <v>1</v>
      </c>
      <c r="S80">
        <f t="shared" si="27"/>
        <v>4</v>
      </c>
      <c r="T80">
        <f t="shared" si="28"/>
        <v>0</v>
      </c>
      <c r="U80">
        <f t="shared" si="29"/>
        <v>0</v>
      </c>
      <c r="V80">
        <f t="shared" si="30"/>
        <v>5</v>
      </c>
      <c r="W80">
        <f t="shared" si="31"/>
        <v>0</v>
      </c>
      <c r="X80">
        <f t="shared" si="32"/>
        <v>20</v>
      </c>
      <c r="Y80">
        <f t="shared" si="33"/>
        <v>11</v>
      </c>
      <c r="Z80" cm="1">
        <f t="array" ref="Z80">_xlfn.IFS(Y80&gt;29,10000,Y80&gt;15,1000,Y80&lt;=15,0)</f>
        <v>0</v>
      </c>
    </row>
    <row r="81" spans="1:26" x14ac:dyDescent="0.3">
      <c r="A81" t="s">
        <v>38</v>
      </c>
      <c r="B81" t="s">
        <v>135</v>
      </c>
      <c r="C81" t="s">
        <v>135</v>
      </c>
      <c r="D81" t="s">
        <v>134</v>
      </c>
      <c r="E81" t="s">
        <v>134</v>
      </c>
      <c r="F81" t="s">
        <v>134</v>
      </c>
      <c r="H81" t="s">
        <v>79</v>
      </c>
      <c r="I81" t="str">
        <f t="shared" si="17"/>
        <v>B</v>
      </c>
      <c r="J81" t="str">
        <f t="shared" si="18"/>
        <v>B</v>
      </c>
      <c r="K81" t="str">
        <f t="shared" si="19"/>
        <v>B+</v>
      </c>
      <c r="L81" t="str">
        <f t="shared" si="20"/>
        <v>B+</v>
      </c>
      <c r="M81" t="str">
        <f t="shared" si="21"/>
        <v>B</v>
      </c>
      <c r="N81">
        <f t="shared" si="22"/>
        <v>0</v>
      </c>
      <c r="O81">
        <f t="shared" si="23"/>
        <v>0</v>
      </c>
      <c r="P81">
        <f t="shared" si="24"/>
        <v>0</v>
      </c>
      <c r="Q81">
        <f t="shared" si="25"/>
        <v>0</v>
      </c>
      <c r="R81">
        <f t="shared" si="26"/>
        <v>2</v>
      </c>
      <c r="S81">
        <f t="shared" si="27"/>
        <v>3</v>
      </c>
      <c r="T81">
        <f t="shared" si="28"/>
        <v>0</v>
      </c>
      <c r="U81">
        <f t="shared" si="29"/>
        <v>0</v>
      </c>
      <c r="V81">
        <f t="shared" si="30"/>
        <v>5</v>
      </c>
      <c r="W81">
        <f t="shared" si="31"/>
        <v>0</v>
      </c>
      <c r="X81">
        <f t="shared" si="32"/>
        <v>20</v>
      </c>
      <c r="Y81">
        <f t="shared" si="33"/>
        <v>12</v>
      </c>
      <c r="Z81" cm="1">
        <f t="array" ref="Z81">_xlfn.IFS(Y81&gt;29,10000,Y81&gt;15,1000,Y81&lt;=15,0)</f>
        <v>0</v>
      </c>
    </row>
    <row r="82" spans="1:26" x14ac:dyDescent="0.3">
      <c r="A82" t="s">
        <v>71</v>
      </c>
      <c r="B82" t="s">
        <v>130</v>
      </c>
      <c r="C82" t="s">
        <v>130</v>
      </c>
      <c r="D82" t="s">
        <v>132</v>
      </c>
      <c r="E82" t="s">
        <v>130</v>
      </c>
      <c r="F82" t="s">
        <v>132</v>
      </c>
      <c r="H82" t="s">
        <v>80</v>
      </c>
      <c r="I82" t="str">
        <f t="shared" si="17"/>
        <v>B</v>
      </c>
      <c r="J82" t="str">
        <f t="shared" si="18"/>
        <v>B++</v>
      </c>
      <c r="K82" t="str">
        <f t="shared" si="19"/>
        <v>B++</v>
      </c>
      <c r="L82" t="str">
        <f t="shared" si="20"/>
        <v>B+</v>
      </c>
      <c r="M82" t="str">
        <f t="shared" si="21"/>
        <v>B+</v>
      </c>
      <c r="N82">
        <f t="shared" si="22"/>
        <v>0</v>
      </c>
      <c r="O82">
        <f t="shared" si="23"/>
        <v>0</v>
      </c>
      <c r="P82">
        <f t="shared" si="24"/>
        <v>0</v>
      </c>
      <c r="Q82">
        <f t="shared" si="25"/>
        <v>2</v>
      </c>
      <c r="R82">
        <f t="shared" si="26"/>
        <v>2</v>
      </c>
      <c r="S82">
        <f t="shared" si="27"/>
        <v>1</v>
      </c>
      <c r="T82">
        <f t="shared" si="28"/>
        <v>0</v>
      </c>
      <c r="U82">
        <f t="shared" si="29"/>
        <v>0</v>
      </c>
      <c r="V82">
        <f t="shared" si="30"/>
        <v>5</v>
      </c>
      <c r="W82">
        <f t="shared" si="31"/>
        <v>0</v>
      </c>
      <c r="X82">
        <f t="shared" si="32"/>
        <v>20</v>
      </c>
      <c r="Y82">
        <f t="shared" si="33"/>
        <v>16</v>
      </c>
      <c r="Z82" cm="1">
        <f t="array" ref="Z82">_xlfn.IFS(Y82&gt;29,10000,Y82&gt;15,1000,Y82&lt;=15,0)</f>
        <v>1000</v>
      </c>
    </row>
    <row r="83" spans="1:26" x14ac:dyDescent="0.3">
      <c r="A83" t="s">
        <v>19</v>
      </c>
      <c r="B83" t="s">
        <v>131</v>
      </c>
      <c r="C83" t="s">
        <v>131</v>
      </c>
      <c r="D83" t="s">
        <v>133</v>
      </c>
      <c r="E83" t="s">
        <v>129</v>
      </c>
      <c r="F83" t="s">
        <v>129</v>
      </c>
      <c r="H83" t="s">
        <v>81</v>
      </c>
      <c r="I83" t="str">
        <f t="shared" si="17"/>
        <v>B</v>
      </c>
      <c r="J83" t="str">
        <f t="shared" si="18"/>
        <v>B</v>
      </c>
      <c r="K83" t="str">
        <f t="shared" si="19"/>
        <v>B++</v>
      </c>
      <c r="L83" t="str">
        <f t="shared" si="20"/>
        <v>B+</v>
      </c>
      <c r="M83" t="str">
        <f t="shared" si="21"/>
        <v>B+</v>
      </c>
      <c r="N83">
        <f t="shared" si="22"/>
        <v>0</v>
      </c>
      <c r="O83">
        <f t="shared" si="23"/>
        <v>0</v>
      </c>
      <c r="P83">
        <f t="shared" si="24"/>
        <v>0</v>
      </c>
      <c r="Q83">
        <f t="shared" si="25"/>
        <v>1</v>
      </c>
      <c r="R83">
        <f t="shared" si="26"/>
        <v>2</v>
      </c>
      <c r="S83">
        <f t="shared" si="27"/>
        <v>2</v>
      </c>
      <c r="T83">
        <f t="shared" si="28"/>
        <v>0</v>
      </c>
      <c r="U83">
        <f t="shared" si="29"/>
        <v>0</v>
      </c>
      <c r="V83">
        <f t="shared" si="30"/>
        <v>5</v>
      </c>
      <c r="W83">
        <f t="shared" si="31"/>
        <v>0</v>
      </c>
      <c r="X83">
        <f t="shared" si="32"/>
        <v>20</v>
      </c>
      <c r="Y83">
        <f t="shared" si="33"/>
        <v>14</v>
      </c>
      <c r="Z83" cm="1">
        <f t="array" ref="Z83">_xlfn.IFS(Y83&gt;29,10000,Y83&gt;15,1000,Y83&lt;=15,0)</f>
        <v>0</v>
      </c>
    </row>
    <row r="84" spans="1:26" x14ac:dyDescent="0.3">
      <c r="A84" t="s">
        <v>28</v>
      </c>
      <c r="B84" t="s">
        <v>133</v>
      </c>
      <c r="C84" t="s">
        <v>134</v>
      </c>
      <c r="D84" t="s">
        <v>131</v>
      </c>
      <c r="E84" t="s">
        <v>133</v>
      </c>
      <c r="F84" t="s">
        <v>129</v>
      </c>
      <c r="H84" t="s">
        <v>82</v>
      </c>
      <c r="I84" t="str">
        <f t="shared" si="17"/>
        <v>B</v>
      </c>
      <c r="J84" t="str">
        <f t="shared" si="18"/>
        <v>B+</v>
      </c>
      <c r="K84" t="str">
        <f t="shared" si="19"/>
        <v>B+</v>
      </c>
      <c r="L84" t="str">
        <f t="shared" si="20"/>
        <v>A</v>
      </c>
      <c r="M84" t="str">
        <f t="shared" si="21"/>
        <v>B++</v>
      </c>
      <c r="N84">
        <f t="shared" si="22"/>
        <v>0</v>
      </c>
      <c r="O84">
        <f t="shared" si="23"/>
        <v>0</v>
      </c>
      <c r="P84">
        <f t="shared" si="24"/>
        <v>1</v>
      </c>
      <c r="Q84">
        <f t="shared" si="25"/>
        <v>1</v>
      </c>
      <c r="R84">
        <f t="shared" si="26"/>
        <v>2</v>
      </c>
      <c r="S84">
        <f t="shared" si="27"/>
        <v>1</v>
      </c>
      <c r="T84">
        <f t="shared" si="28"/>
        <v>0</v>
      </c>
      <c r="U84">
        <f t="shared" si="29"/>
        <v>1</v>
      </c>
      <c r="V84">
        <f t="shared" si="30"/>
        <v>4</v>
      </c>
      <c r="W84">
        <f t="shared" si="31"/>
        <v>0</v>
      </c>
      <c r="X84">
        <f t="shared" si="32"/>
        <v>22</v>
      </c>
      <c r="Y84">
        <f t="shared" si="33"/>
        <v>17</v>
      </c>
      <c r="Z84" cm="1">
        <f t="array" ref="Z84">_xlfn.IFS(Y84&gt;29,10000,Y84&gt;15,1000,Y84&lt;=15,0)</f>
        <v>1000</v>
      </c>
    </row>
    <row r="85" spans="1:26" x14ac:dyDescent="0.3">
      <c r="A85" t="s">
        <v>24</v>
      </c>
      <c r="B85" t="s">
        <v>131</v>
      </c>
      <c r="C85" t="s">
        <v>129</v>
      </c>
      <c r="D85" t="s">
        <v>129</v>
      </c>
      <c r="E85" t="s">
        <v>131</v>
      </c>
      <c r="F85" t="s">
        <v>131</v>
      </c>
      <c r="H85" t="s">
        <v>83</v>
      </c>
      <c r="I85" t="str">
        <f t="shared" si="17"/>
        <v>B+</v>
      </c>
      <c r="J85" t="str">
        <f t="shared" si="18"/>
        <v>B+</v>
      </c>
      <c r="K85" t="str">
        <f t="shared" si="19"/>
        <v>C</v>
      </c>
      <c r="L85" t="str">
        <f t="shared" si="20"/>
        <v>B+</v>
      </c>
      <c r="M85" t="str">
        <f t="shared" si="21"/>
        <v>C</v>
      </c>
      <c r="N85">
        <f t="shared" si="22"/>
        <v>0</v>
      </c>
      <c r="O85">
        <f t="shared" si="23"/>
        <v>0</v>
      </c>
      <c r="P85">
        <f t="shared" si="24"/>
        <v>0</v>
      </c>
      <c r="Q85">
        <f t="shared" si="25"/>
        <v>0</v>
      </c>
      <c r="R85">
        <f t="shared" si="26"/>
        <v>3</v>
      </c>
      <c r="S85">
        <f t="shared" si="27"/>
        <v>0</v>
      </c>
      <c r="T85">
        <f t="shared" si="28"/>
        <v>2</v>
      </c>
      <c r="U85">
        <f t="shared" si="29"/>
        <v>0</v>
      </c>
      <c r="V85">
        <f t="shared" si="30"/>
        <v>3</v>
      </c>
      <c r="W85">
        <f t="shared" si="31"/>
        <v>2</v>
      </c>
      <c r="X85">
        <f t="shared" si="32"/>
        <v>16</v>
      </c>
      <c r="Y85">
        <f t="shared" si="33"/>
        <v>11</v>
      </c>
      <c r="Z85" cm="1">
        <f t="array" ref="Z85">_xlfn.IFS(Y85&gt;29,10000,Y85&gt;15,1000,Y85&lt;=15,0)</f>
        <v>0</v>
      </c>
    </row>
    <row r="86" spans="1:26" x14ac:dyDescent="0.3">
      <c r="A86" t="s">
        <v>25</v>
      </c>
      <c r="B86" t="s">
        <v>129</v>
      </c>
      <c r="C86" t="s">
        <v>131</v>
      </c>
      <c r="D86" t="s">
        <v>129</v>
      </c>
      <c r="E86" t="s">
        <v>133</v>
      </c>
      <c r="F86" t="s">
        <v>135</v>
      </c>
      <c r="H86" t="s">
        <v>84</v>
      </c>
      <c r="I86" t="str">
        <f t="shared" si="17"/>
        <v>A+</v>
      </c>
      <c r="J86" t="str">
        <f t="shared" si="18"/>
        <v>B+</v>
      </c>
      <c r="K86" t="str">
        <f t="shared" si="19"/>
        <v>B++</v>
      </c>
      <c r="L86" t="str">
        <f t="shared" si="20"/>
        <v>A+</v>
      </c>
      <c r="M86" t="str">
        <f t="shared" si="21"/>
        <v>B++</v>
      </c>
      <c r="N86">
        <f t="shared" si="22"/>
        <v>0</v>
      </c>
      <c r="O86">
        <f t="shared" si="23"/>
        <v>2</v>
      </c>
      <c r="P86">
        <f t="shared" si="24"/>
        <v>0</v>
      </c>
      <c r="Q86">
        <f t="shared" si="25"/>
        <v>2</v>
      </c>
      <c r="R86">
        <f t="shared" si="26"/>
        <v>1</v>
      </c>
      <c r="S86">
        <f t="shared" si="27"/>
        <v>0</v>
      </c>
      <c r="T86">
        <f t="shared" si="28"/>
        <v>0</v>
      </c>
      <c r="U86">
        <f t="shared" si="29"/>
        <v>2</v>
      </c>
      <c r="V86">
        <f t="shared" si="30"/>
        <v>3</v>
      </c>
      <c r="W86">
        <f t="shared" si="31"/>
        <v>0</v>
      </c>
      <c r="X86">
        <f t="shared" si="32"/>
        <v>24</v>
      </c>
      <c r="Y86">
        <f t="shared" si="33"/>
        <v>23</v>
      </c>
      <c r="Z86" cm="1">
        <f t="array" ref="Z86">_xlfn.IFS(Y86&gt;29,10000,Y86&gt;15,1000,Y86&lt;=15,0)</f>
        <v>1000</v>
      </c>
    </row>
    <row r="87" spans="1:26" x14ac:dyDescent="0.3">
      <c r="A87" t="s">
        <v>12</v>
      </c>
      <c r="B87" t="s">
        <v>135</v>
      </c>
      <c r="C87" t="s">
        <v>129</v>
      </c>
      <c r="D87" t="s">
        <v>130</v>
      </c>
      <c r="E87" t="s">
        <v>129</v>
      </c>
      <c r="F87" t="s">
        <v>129</v>
      </c>
      <c r="H87" t="s">
        <v>85</v>
      </c>
      <c r="I87" t="str">
        <f t="shared" si="17"/>
        <v>B</v>
      </c>
      <c r="J87" t="str">
        <f t="shared" si="18"/>
        <v>C</v>
      </c>
      <c r="K87" t="str">
        <f t="shared" si="19"/>
        <v>B</v>
      </c>
      <c r="L87" t="str">
        <f t="shared" si="20"/>
        <v>B</v>
      </c>
      <c r="M87" t="str">
        <f t="shared" si="21"/>
        <v>B</v>
      </c>
      <c r="N87">
        <f t="shared" si="22"/>
        <v>0</v>
      </c>
      <c r="O87">
        <f t="shared" si="23"/>
        <v>0</v>
      </c>
      <c r="P87">
        <f t="shared" si="24"/>
        <v>0</v>
      </c>
      <c r="Q87">
        <f t="shared" si="25"/>
        <v>0</v>
      </c>
      <c r="R87">
        <f t="shared" si="26"/>
        <v>0</v>
      </c>
      <c r="S87">
        <f t="shared" si="27"/>
        <v>4</v>
      </c>
      <c r="T87">
        <f t="shared" si="28"/>
        <v>1</v>
      </c>
      <c r="U87">
        <f t="shared" si="29"/>
        <v>0</v>
      </c>
      <c r="V87">
        <f t="shared" si="30"/>
        <v>4</v>
      </c>
      <c r="W87">
        <f t="shared" si="31"/>
        <v>1</v>
      </c>
      <c r="X87">
        <f t="shared" si="32"/>
        <v>18</v>
      </c>
      <c r="Y87">
        <f t="shared" si="33"/>
        <v>9</v>
      </c>
      <c r="Z87" cm="1">
        <f t="array" ref="Z87">_xlfn.IFS(Y87&gt;29,10000,Y87&gt;15,1000,Y87&lt;=15,0)</f>
        <v>0</v>
      </c>
    </row>
    <row r="88" spans="1:26" x14ac:dyDescent="0.3">
      <c r="A88" t="s">
        <v>13</v>
      </c>
      <c r="B88" t="s">
        <v>134</v>
      </c>
      <c r="C88" t="s">
        <v>135</v>
      </c>
      <c r="D88" t="s">
        <v>134</v>
      </c>
      <c r="E88" t="s">
        <v>135</v>
      </c>
      <c r="F88" t="s">
        <v>134</v>
      </c>
      <c r="H88" t="s">
        <v>86</v>
      </c>
      <c r="I88" t="str">
        <f t="shared" si="17"/>
        <v>C</v>
      </c>
      <c r="J88" t="str">
        <f t="shared" si="18"/>
        <v>C</v>
      </c>
      <c r="K88" t="str">
        <f t="shared" si="19"/>
        <v>C</v>
      </c>
      <c r="L88" t="str">
        <f t="shared" si="20"/>
        <v>C</v>
      </c>
      <c r="M88" t="str">
        <f t="shared" si="21"/>
        <v>C</v>
      </c>
      <c r="N88">
        <f t="shared" si="22"/>
        <v>0</v>
      </c>
      <c r="O88">
        <f t="shared" si="23"/>
        <v>0</v>
      </c>
      <c r="P88">
        <f t="shared" si="24"/>
        <v>0</v>
      </c>
      <c r="Q88">
        <f t="shared" si="25"/>
        <v>0</v>
      </c>
      <c r="R88">
        <f t="shared" si="26"/>
        <v>0</v>
      </c>
      <c r="S88">
        <f t="shared" si="27"/>
        <v>0</v>
      </c>
      <c r="T88">
        <f t="shared" si="28"/>
        <v>5</v>
      </c>
      <c r="U88">
        <f t="shared" si="29"/>
        <v>0</v>
      </c>
      <c r="V88">
        <f t="shared" si="30"/>
        <v>0</v>
      </c>
      <c r="W88">
        <f t="shared" si="31"/>
        <v>5</v>
      </c>
      <c r="X88">
        <f t="shared" si="32"/>
        <v>10</v>
      </c>
      <c r="Y88">
        <f t="shared" si="33"/>
        <v>5</v>
      </c>
      <c r="Z88" cm="1">
        <f t="array" ref="Z88">_xlfn.IFS(Y88&gt;29,10000,Y88&gt;15,1000,Y88&lt;=15,0)</f>
        <v>0</v>
      </c>
    </row>
    <row r="89" spans="1:26" x14ac:dyDescent="0.3">
      <c r="A89" t="s">
        <v>34</v>
      </c>
      <c r="B89" t="s">
        <v>135</v>
      </c>
      <c r="C89" t="s">
        <v>134</v>
      </c>
      <c r="D89" t="s">
        <v>135</v>
      </c>
      <c r="E89" t="s">
        <v>134</v>
      </c>
      <c r="F89" t="s">
        <v>134</v>
      </c>
      <c r="H89" t="s">
        <v>87</v>
      </c>
      <c r="I89" t="str">
        <f t="shared" si="17"/>
        <v>A</v>
      </c>
      <c r="J89" t="str">
        <f t="shared" si="18"/>
        <v>A+</v>
      </c>
      <c r="K89" t="str">
        <f t="shared" si="19"/>
        <v>A+</v>
      </c>
      <c r="L89" t="str">
        <f t="shared" si="20"/>
        <v>A</v>
      </c>
      <c r="M89" t="str">
        <f t="shared" si="21"/>
        <v>B++</v>
      </c>
      <c r="N89">
        <f t="shared" si="22"/>
        <v>0</v>
      </c>
      <c r="O89">
        <f t="shared" si="23"/>
        <v>2</v>
      </c>
      <c r="P89">
        <f t="shared" si="24"/>
        <v>2</v>
      </c>
      <c r="Q89">
        <f t="shared" si="25"/>
        <v>1</v>
      </c>
      <c r="R89">
        <f t="shared" si="26"/>
        <v>0</v>
      </c>
      <c r="S89">
        <f t="shared" si="27"/>
        <v>0</v>
      </c>
      <c r="T89">
        <f t="shared" si="28"/>
        <v>0</v>
      </c>
      <c r="U89">
        <f t="shared" si="29"/>
        <v>4</v>
      </c>
      <c r="V89">
        <f t="shared" si="30"/>
        <v>1</v>
      </c>
      <c r="W89">
        <f t="shared" si="31"/>
        <v>0</v>
      </c>
      <c r="X89">
        <f t="shared" si="32"/>
        <v>28</v>
      </c>
      <c r="Y89">
        <f t="shared" si="33"/>
        <v>26</v>
      </c>
      <c r="Z89" cm="1">
        <f t="array" ref="Z89">_xlfn.IFS(Y89&gt;29,10000,Y89&gt;15,1000,Y89&lt;=15,0)</f>
        <v>1000</v>
      </c>
    </row>
    <row r="90" spans="1:26" x14ac:dyDescent="0.3">
      <c r="H90" t="s">
        <v>136</v>
      </c>
      <c r="I90">
        <f>COUNTIF(I$2:I$89,"A++")</f>
        <v>4</v>
      </c>
      <c r="J90">
        <f t="shared" ref="J90:M90" si="34">COUNTIF(J$2:J$89,"A++")</f>
        <v>6</v>
      </c>
      <c r="K90">
        <f t="shared" si="34"/>
        <v>8</v>
      </c>
      <c r="L90">
        <f t="shared" si="34"/>
        <v>7</v>
      </c>
      <c r="M90">
        <f t="shared" si="34"/>
        <v>7</v>
      </c>
      <c r="Z90">
        <f>SUM(Z2:Z89)</f>
        <v>133000</v>
      </c>
    </row>
    <row r="91" spans="1:26" x14ac:dyDescent="0.3">
      <c r="H91" t="s">
        <v>138</v>
      </c>
      <c r="I91">
        <f>COUNTIF(I$2:I$89,"A+")</f>
        <v>11</v>
      </c>
      <c r="J91">
        <f t="shared" ref="J91:M91" si="35">COUNTIF(J$2:J$89,"A+")</f>
        <v>11</v>
      </c>
      <c r="K91">
        <f t="shared" si="35"/>
        <v>6</v>
      </c>
      <c r="L91">
        <f t="shared" si="35"/>
        <v>10</v>
      </c>
      <c r="M91">
        <f t="shared" si="35"/>
        <v>5</v>
      </c>
    </row>
    <row r="92" spans="1:26" x14ac:dyDescent="0.3">
      <c r="H92" t="s">
        <v>138</v>
      </c>
      <c r="I92">
        <f>COUNTIF(I$2:I$89,"A")</f>
        <v>10</v>
      </c>
      <c r="J92">
        <f t="shared" ref="J92:M92" si="36">COUNTIF(J$2:J$89,"A")</f>
        <v>9</v>
      </c>
      <c r="K92">
        <f t="shared" si="36"/>
        <v>11</v>
      </c>
      <c r="L92">
        <f t="shared" si="36"/>
        <v>12</v>
      </c>
      <c r="M92">
        <f t="shared" si="36"/>
        <v>8</v>
      </c>
    </row>
    <row r="93" spans="1:26" x14ac:dyDescent="0.3">
      <c r="H93" t="s">
        <v>139</v>
      </c>
      <c r="I93">
        <f>COUNTIF(I$2:I$89,"B++")</f>
        <v>23</v>
      </c>
      <c r="J93">
        <f t="shared" ref="J93:M93" si="37">COUNTIF(J$2:J$89,"B++")</f>
        <v>13</v>
      </c>
      <c r="K93">
        <f t="shared" si="37"/>
        <v>12</v>
      </c>
      <c r="L93">
        <f t="shared" si="37"/>
        <v>17</v>
      </c>
      <c r="M93">
        <f t="shared" si="37"/>
        <v>19</v>
      </c>
    </row>
    <row r="94" spans="1:26" x14ac:dyDescent="0.3">
      <c r="H94" t="s">
        <v>140</v>
      </c>
      <c r="I94">
        <f>COUNTIF(I$2:I$89,"B+")</f>
        <v>14</v>
      </c>
      <c r="J94">
        <f t="shared" ref="J94:M94" si="38">COUNTIF(J$2:J$89,"B+")</f>
        <v>13</v>
      </c>
      <c r="K94">
        <f t="shared" si="38"/>
        <v>12</v>
      </c>
      <c r="L94">
        <f t="shared" si="38"/>
        <v>18</v>
      </c>
      <c r="M94">
        <f t="shared" si="38"/>
        <v>18</v>
      </c>
    </row>
    <row r="95" spans="1:26" x14ac:dyDescent="0.3">
      <c r="H95" t="s">
        <v>141</v>
      </c>
      <c r="I95">
        <f>COUNTIF(I$2:I$89,"B")</f>
        <v>21</v>
      </c>
      <c r="J95">
        <f t="shared" ref="J95:M95" si="39">COUNTIF(J$2:J$89,"B")</f>
        <v>22</v>
      </c>
      <c r="K95">
        <f t="shared" si="39"/>
        <v>26</v>
      </c>
      <c r="L95">
        <f t="shared" si="39"/>
        <v>20</v>
      </c>
      <c r="M95">
        <f t="shared" si="39"/>
        <v>21</v>
      </c>
    </row>
    <row r="96" spans="1:26" x14ac:dyDescent="0.3">
      <c r="H96" t="s">
        <v>142</v>
      </c>
      <c r="I96">
        <f>COUNTIF(I$2:I$89,"C")</f>
        <v>5</v>
      </c>
      <c r="J96">
        <f t="shared" ref="J96:M96" si="40">COUNTIF(J$2:J$89,"C")</f>
        <v>14</v>
      </c>
      <c r="K96">
        <f t="shared" si="40"/>
        <v>13</v>
      </c>
      <c r="L96">
        <f t="shared" si="40"/>
        <v>4</v>
      </c>
      <c r="M96">
        <f t="shared" si="40"/>
        <v>10</v>
      </c>
    </row>
    <row r="97" spans="8:13" x14ac:dyDescent="0.3">
      <c r="H97" t="s">
        <v>143</v>
      </c>
      <c r="I97">
        <f>SUM(I90:I96)</f>
        <v>88</v>
      </c>
      <c r="J97">
        <f t="shared" ref="J97:M97" si="41">SUM(J90:J96)</f>
        <v>88</v>
      </c>
      <c r="K97">
        <f t="shared" si="41"/>
        <v>88</v>
      </c>
      <c r="L97">
        <f t="shared" si="41"/>
        <v>88</v>
      </c>
      <c r="M97">
        <f t="shared" si="41"/>
        <v>88</v>
      </c>
    </row>
    <row r="98" spans="8:13" x14ac:dyDescent="0.3">
      <c r="H98" t="s">
        <v>126</v>
      </c>
      <c r="I98" s="5">
        <f>(I90+I91+I92)/I97</f>
        <v>0.28409090909090912</v>
      </c>
      <c r="J98" s="5">
        <f t="shared" ref="J98:M98" si="42">(J90+J91+J92)/J97</f>
        <v>0.29545454545454547</v>
      </c>
      <c r="K98" s="5">
        <f t="shared" si="42"/>
        <v>0.28409090909090912</v>
      </c>
      <c r="L98" s="5">
        <f t="shared" si="42"/>
        <v>0.32954545454545453</v>
      </c>
      <c r="M98" s="5">
        <f t="shared" si="42"/>
        <v>0.22727272727272727</v>
      </c>
    </row>
    <row r="99" spans="8:13" x14ac:dyDescent="0.3">
      <c r="H99" t="s">
        <v>127</v>
      </c>
      <c r="I99" s="5">
        <f>(I93+I94+I95)/I97</f>
        <v>0.65909090909090906</v>
      </c>
      <c r="J99" s="5">
        <f t="shared" ref="J99:M99" si="43">(J93+J94+J95)/J97</f>
        <v>0.54545454545454541</v>
      </c>
      <c r="K99" s="5">
        <f t="shared" si="43"/>
        <v>0.56818181818181823</v>
      </c>
      <c r="L99" s="5">
        <f t="shared" si="43"/>
        <v>0.625</v>
      </c>
      <c r="M99" s="5">
        <f t="shared" si="43"/>
        <v>0.65909090909090906</v>
      </c>
    </row>
    <row r="100" spans="8:13" x14ac:dyDescent="0.3">
      <c r="H100" t="s">
        <v>128</v>
      </c>
      <c r="I100" s="5">
        <f>I96/I97</f>
        <v>5.6818181818181816E-2</v>
      </c>
      <c r="J100" s="5">
        <f t="shared" ref="J100:M100" si="44">J96/J97</f>
        <v>0.15909090909090909</v>
      </c>
      <c r="K100" s="5">
        <f t="shared" si="44"/>
        <v>0.14772727272727273</v>
      </c>
      <c r="L100" s="5">
        <f t="shared" si="44"/>
        <v>4.5454545454545456E-2</v>
      </c>
      <c r="M100" s="5">
        <f t="shared" si="44"/>
        <v>0.11363636363636363</v>
      </c>
    </row>
    <row r="101" spans="8:13" x14ac:dyDescent="0.3">
      <c r="H101" t="s">
        <v>143</v>
      </c>
      <c r="I101" s="5">
        <f>SUM(I98:I100)</f>
        <v>0.99999999999999989</v>
      </c>
      <c r="J101" s="5">
        <f t="shared" ref="J101:M101" si="45">SUM(J98:J100)</f>
        <v>0.99999999999999989</v>
      </c>
      <c r="K101" s="5">
        <f t="shared" si="45"/>
        <v>1</v>
      </c>
      <c r="L101" s="5">
        <f t="shared" si="45"/>
        <v>1</v>
      </c>
      <c r="M101" s="5">
        <f t="shared" si="45"/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參照1</vt:lpstr>
      <vt:lpstr>目標1</vt:lpstr>
      <vt:lpstr>結果1</vt:lpstr>
      <vt:lpstr>整理1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pachi</dc:creator>
  <cp:lastModifiedBy>pachi</cp:lastModifiedBy>
  <dcterms:created xsi:type="dcterms:W3CDTF">2023-06-16T06:42:20Z</dcterms:created>
  <dcterms:modified xsi:type="dcterms:W3CDTF">2023-06-16T08:24:20Z</dcterms:modified>
</cp:coreProperties>
</file>